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34a037bc68351a/GEMEINSAM/GemeinsameDaten/SPIELEN/ADLG/Turniere/2026-05-01_Barcelona/"/>
    </mc:Choice>
  </mc:AlternateContent>
  <xr:revisionPtr revIDLastSave="22" documentId="13_ncr:1_{DBC64DAB-4C81-4FDD-84D1-C154C404C4F5}" xr6:coauthVersionLast="47" xr6:coauthVersionMax="47" xr10:uidLastSave="{24F6BB3F-8888-4364-B45B-E236EA2CCF71}"/>
  <bookViews>
    <workbookView xWindow="-120" yWindow="-120" windowWidth="29040" windowHeight="1572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pts)'!$E$88:$E$228</definedName>
    <definedName name="Type" localSheetId="1">'Reduced format (100 pts)'!$E$79:$E$219</definedName>
    <definedName name="Type" localSheetId="0">'Standard format (200 pts)'!$E$89:$E$232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<sst xmlns="http://schemas.openxmlformats.org/spreadsheetml/2006/main" count="1306" uniqueCount="539">
  <si>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</si>
  <si>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</si>
  <si>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</si>
  <si>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</si>
  <si>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</si>
  <si>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</si>
  <si>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</si>
  <si>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</si>
  <si>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</si>
  <si>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</si>
  <si>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</si>
  <si>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</si>
  <si>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</si>
  <si>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</si>
  <si>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</si>
  <si>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</si>
  <si>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</si>
  <si>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</si>
  <si>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</si>
  <si>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</si>
  <si>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</si>
  <si>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</si>
  <si>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</si>
  <si>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</si>
  <si>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</si>
  <si>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</si>
  <si>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</si>
  <si>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</si>
  <si>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</si>
  <si>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</si>
  <si>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</si>
  <si>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</si>
  <si>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</si>
  <si>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</si>
  <si>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</si>
  <si>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</si>
  <si>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</si>
  <si>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</si>
  <si>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</si>
  <si>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</si>
  <si>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</si>
  <si>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</si>
  <si>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</si>
  <si>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</si>
  <si>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</si>
  <si>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</si>
  <si>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</si>
  <si>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</si>
  <si>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</si>
  <si>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</si>
  <si>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</si>
  <si>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</si>
  <si>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</si>
  <si>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</si>
  <si>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</si>
  <si>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</si>
  <si>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</si>
  <si>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</si>
  <si>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</si>
  <si>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</si>
  <si>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</si>
  <si>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</si>
  <si>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</si>
  <si>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</si>
  <si>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</si>
  <si>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</si>
  <si>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</si>
  <si>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</si>
  <si>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</si>
  <si>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</si>
  <si>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</si>
  <si>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</si>
  <si>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</si>
  <si>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</si>
  <si>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</si>
  <si>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</si>
  <si>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</si>
  <si>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</si>
  <si>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</si>
  <si>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</si>
  <si>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</si>
  <si>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</si>
  <si>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</si>
  <si>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</si>
  <si>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</si>
  <si>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</si>
  <si>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</si>
  <si>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</si>
  <si>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</si>
  <si>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</si>
  <si>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</si>
  <si>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</si>
  <si>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</si>
  <si>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</si>
  <si>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</si>
  <si>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</si>
  <si>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</si>
  <si>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</si>
  <si>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</si>
  <si>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</si>
  <si>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</si>
  <si>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</si>
  <si>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</si>
  <si>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</si>
  <si>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</si>
  <si>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</si>
  <si>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</si>
  <si>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</si>
  <si>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</si>
  <si>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</si>
  <si>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</si>
  <si>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</si>
  <si>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</si>
  <si>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</si>
  <si>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</si>
  <si>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</si>
  <si>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</si>
  <si>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</si>
  <si>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</si>
  <si>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</si>
  <si>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</si>
  <si>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</si>
  <si>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</si>
  <si>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</si>
  <si>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</si>
  <si>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</si>
  <si>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</si>
  <si>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</si>
  <si>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</si>
  <si>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</si>
  <si>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</si>
  <si>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</si>
  <si>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</si>
  <si>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</si>
  <si>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</si>
  <si>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</si>
  <si>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</si>
  <si>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</si>
  <si>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</si>
  <si>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</si>
  <si>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</si>
  <si>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</si>
  <si>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</si>
  <si>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</si>
  <si>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</si>
  <si>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</si>
  <si>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</si>
  <si>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</si>
  <si>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</si>
  <si>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</si>
  <si>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</si>
  <si>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</si>
  <si>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</si>
  <si>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</si>
  <si>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</si>
  <si>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</si>
  <si>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</si>
  <si>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</si>
  <si>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</si>
  <si>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</si>
  <si>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</si>
  <si>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</si>
  <si>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</si>
  <si>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</si>
  <si>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</si>
  <si>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</si>
  <si>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</si>
  <si>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</si>
  <si>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</si>
  <si>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</si>
  <si>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</si>
  <si>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</si>
  <si>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</si>
  <si>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</si>
  <si>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</si>
  <si>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</si>
  <si>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</si>
  <si>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</si>
  <si>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</si>
  <si>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</si>
  <si>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</si>
  <si>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</si>
  <si>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</si>
  <si>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</si>
  <si>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</si>
  <si>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</si>
  <si>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</si>
  <si>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</si>
  <si>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</si>
  <si>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</si>
  <si>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</si>
  <si>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</si>
  <si>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</si>
  <si>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</si>
  <si>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</si>
  <si>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</si>
  <si>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</si>
  <si>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</si>
  <si>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</si>
  <si>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</si>
  <si>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</si>
  <si>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</si>
  <si>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</si>
  <si>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</si>
  <si>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</si>
  <si>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</si>
  <si>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</si>
  <si>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</si>
  <si>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</si>
  <si>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</si>
  <si>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</si>
  <si>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</si>
  <si>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</si>
  <si>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</si>
  <si>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</si>
  <si>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</si>
  <si>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</si>
  <si>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</si>
  <si>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</si>
  <si>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</si>
  <si>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</si>
  <si>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</si>
  <si>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</si>
  <si>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</si>
  <si>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</si>
  <si>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</si>
  <si>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</si>
  <si>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</si>
  <si>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</si>
  <si>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</si>
  <si>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</si>
  <si>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</si>
  <si>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</si>
  <si>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</si>
  <si>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</si>
  <si>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</si>
  <si>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</si>
  <si>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</si>
  <si>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</si>
  <si>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</si>
  <si>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</si>
  <si>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</si>
  <si>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</si>
  <si>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</si>
  <si>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</si>
  <si>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</si>
  <si>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</si>
  <si>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</si>
  <si>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</si>
  <si>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</si>
  <si>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</si>
  <si>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</si>
  <si>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</si>
  <si>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</si>
  <si>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</si>
  <si>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</si>
  <si>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</si>
  <si>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</si>
  <si>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</si>
  <si>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</si>
  <si>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</si>
  <si>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</si>
  <si>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</si>
  <si>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</si>
  <si>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</si>
  <si>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</si>
  <si>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</si>
  <si>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</si>
  <si>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</si>
  <si>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</si>
  <si>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</si>
  <si>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</si>
  <si>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</si>
  <si>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</si>
  <si>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</si>
  <si>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</si>
  <si>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</si>
  <si>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</si>
  <si>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</si>
  <si>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</si>
  <si>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</si>
  <si>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</si>
  <si>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</si>
  <si>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</si>
  <si>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</si>
  <si>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</si>
  <si>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</si>
  <si>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</si>
  <si>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</si>
  <si>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</si>
  <si>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</si>
  <si>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</si>
  <si>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</si>
  <si>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</si>
  <si>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</si>
  <si>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</si>
  <si>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</si>
  <si>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</si>
  <si>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</si>
  <si>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</si>
  <si>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</si>
  <si>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</si>
  <si>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</si>
  <si>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</si>
  <si>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</si>
  <si>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</si>
  <si>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</si>
  <si>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</si>
  <si>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</si>
  <si>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</si>
  <si>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</si>
  <si>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</si>
  <si>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</si>
  <si>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</si>
  <si>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</si>
  <si>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</si>
  <si>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</si>
  <si>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</si>
  <si>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</si>
  <si>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</si>
  <si>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</si>
  <si>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</si>
  <si>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</si>
  <si>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</si>
  <si>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</si>
  <si>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</si>
  <si>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</si>
  <si>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</si>
  <si>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</si>
  <si>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</si>
  <si>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</si>
  <si>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</si>
  <si>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</si>
  <si>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</si>
  <si>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</si>
  <si>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</si>
  <si>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</si>
  <si>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</si>
  <si>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</si>
  <si>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</si>
  <si>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</si>
  <si>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</si>
  <si>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</si>
  <si>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</si>
  <si>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</si>
  <si>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</si>
  <si>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</si>
  <si>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</si>
  <si>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</si>
  <si>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</si>
  <si>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</si>
  <si>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</si>
  <si>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</si>
  <si>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</si>
  <si>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</si>
  <si>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</si>
  <si>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</si>
  <si>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</si>
  <si>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</si>
  <si>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</si>
  <si>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</si>
  <si>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</si>
  <si>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</si>
  <si>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</si>
  <si>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</si>
  <si>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</si>
  <si>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</si>
  <si>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</si>
  <si>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</si>
  <si>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</si>
  <si>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</si>
  <si>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</si>
  <si>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</si>
  <si>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</si>
  <si>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</si>
  <si>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</si>
  <si>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</si>
  <si>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</si>
  <si>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</si>
  <si>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</si>
  <si>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</si>
  <si>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</si>
  <si>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</si>
  <si>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</si>
  <si>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</si>
  <si>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</si>
  <si>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</si>
  <si>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</si>
  <si>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</si>
  <si>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</si>
  <si>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</si>
  <si>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</si>
  <si>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</si>
  <si>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</si>
  <si>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</si>
  <si>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</si>
  <si>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</si>
  <si>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</si>
  <si>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</si>
  <si>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</si>
  <si>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</si>
  <si>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</si>
  <si>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</si>
  <si>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</si>
  <si>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</si>
  <si>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</si>
  <si>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</si>
  <si>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</si>
  <si>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</si>
  <si>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</si>
  <si>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</si>
  <si>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</si>
  <si>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</si>
  <si>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</si>
  <si>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</si>
  <si>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</si>
  <si>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</si>
  <si>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</si>
  <si>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</si>
  <si>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</si>
  <si>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</si>
  <si>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</si>
  <si>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</si>
  <si>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</si>
  <si>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</si>
  <si>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</si>
  <si>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</si>
  <si>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</si>
  <si>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</si>
  <si>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</si>
  <si>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</si>
  <si>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</si>
  <si>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</si>
  <si>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</si>
  <si>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</si>
  <si>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</si>
  <si>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</si>
  <si>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</si>
  <si>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</si>
  <si>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</si>
  <si>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</si>
  <si>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</si>
  <si>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</si>
  <si>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</si>
  <si>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</si>
  <si>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</si>
  <si>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</si>
  <si>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</si>
  <si>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</si>
  <si>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</si>
  <si>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</si>
  <si>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</si>
  <si>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</si>
  <si>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</si>
  <si>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</si>
  <si>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</si>
  <si>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</si>
  <si>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</si>
  <si>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</si>
  <si>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</si>
  <si>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</si>
  <si>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</si>
  <si>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</si>
  <si>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</si>
  <si>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</si>
  <si>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</si>
  <si>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</si>
  <si>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</si>
  <si>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</si>
  <si>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</si>
  <si>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</si>
  <si>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</si>
  <si>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</si>
  <si>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</si>
  <si>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</si>
  <si>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</si>
  <si>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</si>
  <si>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</si>
  <si>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</si>
  <si>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</si>
  <si>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</si>
  <si>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</si>
  <si>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</si>
  <si>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</si>
  <si>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</si>
  <si>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</si>
  <si>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</si>
  <si>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</si>
  <si>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</si>
  <si>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</si>
  <si>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</si>
  <si>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</si>
  <si>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</si>
  <si>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</si>
  <si>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</si>
  <si>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</si>
  <si>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</si>
  <si>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</si>
  <si>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</si>
  <si>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</si>
  <si>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</si>
  <si>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</si>
  <si>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</si>
  <si>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</si>
  <si>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</si>
  <si>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</si>
  <si>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</si>
  <si>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</si>
  <si>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</si>
  <si>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</si>
  <si>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</si>
  <si>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</si>
  <si>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</si>
  <si>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</si>
  <si>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</si>
  <si>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</si>
  <si>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</si>
  <si>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</si>
  <si>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</si>
  <si>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</si>
  <si>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</si>
  <si>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</si>
  <si>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</si>
  <si>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</si>
  <si>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</si>
  <si>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C-in-C</t>
  </si>
  <si>
    <t>Sub-General</t>
  </si>
  <si>
    <t>ID 1602  Uwe Urbitsch</t>
  </si>
  <si>
    <t>Tagmatic cavalry*</t>
  </si>
  <si>
    <t>Prokoursatores</t>
  </si>
  <si>
    <t>Basil II</t>
  </si>
  <si>
    <t>Skoutatoi</t>
  </si>
  <si>
    <t>Light infantry</t>
  </si>
  <si>
    <t>1020 AD</t>
  </si>
  <si>
    <t>#138 Bedouin Dynasties</t>
  </si>
  <si>
    <t>Bedouin horsemen</t>
  </si>
  <si>
    <t>Dailami</t>
  </si>
  <si>
    <t>Bedouin infantry</t>
  </si>
  <si>
    <t>LI bow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</si>
</sst>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</cellXfs>
  <cellStyles count="4">
    <cellStyle name="Normal 2" xfId="1" xr:uid="{00000000-0005-0000-0000-000001000000}"/>
    <cellStyle name="Standard" xfId="0" builtinId="0"/>
    <cellStyle name="Standard 2 4" xfId="2" xr:uid="{73AA64B1-E216-4BD4-8F79-2DF725F81923}"/>
    <cellStyle name="Standard 2 4 2" xfId="3" xr:uid="{BF615049-06EE-422C-950D-2B5C21CD91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5"/>
  <sheetViews>
    <sheetView tabSelected="1" workbookViewId="0">
      <selection activeCell="D44" sqref="D44:F44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82" t="s">
        <v>335</v>
      </c>
      <c r="D2" s="185" t="s">
        <v>336</v>
      </c>
      <c r="E2" s="185"/>
      <c r="F2" s="185"/>
      <c r="G2" s="178" t="s">
        <v>14</v>
      </c>
      <c r="H2" s="179"/>
      <c r="I2" s="180"/>
      <c r="J2" s="83" t="s">
        <v>3</v>
      </c>
      <c r="L2" t="s">
        <v>27</v>
      </c>
    </row>
    <row r="3" spans="1:14" ht="15" customHeight="1" thickBot="1" x14ac:dyDescent="0.35">
      <c r="A3" s="1"/>
      <c r="B3" s="65" t="s">
        <v>38</v>
      </c>
      <c r="C3" s="41">
        <v>127</v>
      </c>
      <c r="D3" s="184" t="str">
        <f>IF($C3&lt;&gt;"",VLOOKUP(C3,'Armies V4'!$A$1:$B$300,2,FALSE),"")</f>
        <v>Nikephorian Byzantine</v>
      </c>
      <c r="E3" s="184"/>
      <c r="F3" s="184"/>
      <c r="G3" s="181" t="s">
        <v>533</v>
      </c>
      <c r="H3" s="182"/>
      <c r="I3" s="183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5</v>
      </c>
      <c r="L3">
        <f>IF(L44&gt;=6,2,IF(L44&gt;=2,1,0))</f>
        <v>2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">
      <c r="A5" s="1"/>
      <c r="B5" s="65" t="s">
        <v>44</v>
      </c>
      <c r="C5" s="193" t="s">
        <v>337</v>
      </c>
      <c r="D5" s="194"/>
      <c r="E5" s="180"/>
      <c r="F5" s="124" t="s">
        <v>339</v>
      </c>
      <c r="G5" s="151" t="s">
        <v>338</v>
      </c>
      <c r="H5" s="188"/>
      <c r="I5" s="84" t="s">
        <v>349</v>
      </c>
      <c r="J5" s="85" t="s">
        <v>1</v>
      </c>
    </row>
    <row r="6" spans="1:14" ht="15" customHeight="1" x14ac:dyDescent="0.3">
      <c r="A6" s="1"/>
      <c r="C6" s="189" t="s">
        <v>356</v>
      </c>
      <c r="D6" s="190"/>
      <c r="E6" s="44" t="s">
        <v>508</v>
      </c>
      <c r="F6" s="66" t="s">
        <v>36</v>
      </c>
      <c r="G6" s="191" t="s">
        <v>12</v>
      </c>
      <c r="H6" s="192"/>
      <c r="I6" s="44">
        <v>0</v>
      </c>
      <c r="J6" s="52">
        <f>I6</f>
        <v>0</v>
      </c>
      <c r="M6" s="17"/>
    </row>
    <row r="7" spans="1:14" ht="15" customHeight="1" thickBot="1" x14ac:dyDescent="0.3">
      <c r="C7" s="195" t="s">
        <v>6</v>
      </c>
      <c r="D7" s="196"/>
      <c r="E7" s="45" t="s">
        <v>6</v>
      </c>
      <c r="F7" s="67">
        <f>VLOOKUP(F6,K96:L99,2,FALSE)</f>
        <v>0</v>
      </c>
      <c r="G7" s="186" t="s">
        <v>37</v>
      </c>
      <c r="H7" s="187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">
      <c r="A9" s="86" t="s">
        <v>8</v>
      </c>
      <c r="B9" s="87"/>
      <c r="C9" s="87"/>
      <c r="D9" s="87"/>
      <c r="E9" s="162" t="s">
        <v>344</v>
      </c>
      <c r="F9" s="163"/>
      <c r="G9" s="88" t="s">
        <v>346</v>
      </c>
      <c r="H9" s="151" t="s">
        <v>0</v>
      </c>
      <c r="I9" s="152"/>
      <c r="J9" s="89" t="s">
        <v>1</v>
      </c>
      <c r="L9" s="46" t="s">
        <v>31</v>
      </c>
      <c r="N9" s="46" t="s">
        <v>350</v>
      </c>
    </row>
    <row r="10" spans="1:14" s="46" customFormat="1" ht="12.95" customHeight="1" thickBot="1" x14ac:dyDescent="0.25">
      <c r="A10" s="47"/>
      <c r="B10" s="164" t="s">
        <v>526</v>
      </c>
      <c r="C10" s="164"/>
      <c r="D10" s="165"/>
      <c r="E10" s="167"/>
      <c r="F10" s="168"/>
      <c r="G10" s="44" t="s">
        <v>353</v>
      </c>
      <c r="H10" s="153" t="s">
        <v>362</v>
      </c>
      <c r="I10" s="154"/>
      <c r="J10" s="48">
        <f>VLOOKUP(G10,K89:L95,2,FALSE)+VLOOKUP(H10,N89:O95,2,FALSE)</f>
        <v>0</v>
      </c>
    </row>
    <row r="11" spans="1:14" s="46" customFormat="1" ht="12.95" customHeight="1" thickTop="1" thickBot="1" x14ac:dyDescent="0.25">
      <c r="A11" s="90" t="s">
        <v>340</v>
      </c>
      <c r="B11" s="157" t="s">
        <v>341</v>
      </c>
      <c r="C11" s="158"/>
      <c r="D11" s="159"/>
      <c r="E11" s="171" t="s">
        <v>342</v>
      </c>
      <c r="F11" s="172"/>
      <c r="G11" s="91" t="s">
        <v>343</v>
      </c>
      <c r="H11" s="155" t="s">
        <v>1</v>
      </c>
      <c r="I11" s="156"/>
      <c r="J11" s="92" t="s">
        <v>2</v>
      </c>
    </row>
    <row r="12" spans="1:14" s="46" customFormat="1" ht="12.95" customHeight="1" thickTop="1" x14ac:dyDescent="0.2">
      <c r="A12" s="49">
        <v>4</v>
      </c>
      <c r="B12" s="146" t="s">
        <v>528</v>
      </c>
      <c r="C12" s="147"/>
      <c r="D12" s="148"/>
      <c r="E12" s="149" t="s">
        <v>469</v>
      </c>
      <c r="F12" s="149"/>
      <c r="G12" s="50" t="s">
        <v>4</v>
      </c>
      <c r="H12" s="150">
        <f t="shared" ref="H12:H18" si="0">IF(G12="Elite",VLOOKUP(E12,$E$89:$H$232,4,FALSE),IF(G12="Mediocre",VLOOKUP(E12,$E$89:$H$232,2,FALSE),VLOOKUP(E12,$E$89:$H$232,3,FALSE)))</f>
        <v>13</v>
      </c>
      <c r="I12" s="150"/>
      <c r="J12" s="51">
        <f t="shared" ref="J12:J18" si="1">A12*H12</f>
        <v>52</v>
      </c>
      <c r="L12" s="46">
        <f t="shared" ref="L12:L18" si="2">VLOOKUP(E12,$E$89:$I$232,5,FALSE)*A12</f>
        <v>0</v>
      </c>
      <c r="N12" s="46">
        <f t="shared" ref="N12:N18" si="3">VLOOKUP(E12,$E$89:$J$232,6,FALSE)*A12</f>
        <v>0</v>
      </c>
    </row>
    <row r="13" spans="1:14" s="46" customFormat="1" ht="12.95" customHeight="1" x14ac:dyDescent="0.2">
      <c r="A13" s="43">
        <v>2</v>
      </c>
      <c r="B13" s="138" t="s">
        <v>529</v>
      </c>
      <c r="C13" s="141"/>
      <c r="D13" s="142"/>
      <c r="E13" s="160" t="s">
        <v>448</v>
      </c>
      <c r="F13" s="160"/>
      <c r="G13" s="44" t="s">
        <v>6</v>
      </c>
      <c r="H13" s="161">
        <f t="shared" si="0"/>
        <v>6</v>
      </c>
      <c r="I13" s="161"/>
      <c r="J13" s="52">
        <f t="shared" si="1"/>
        <v>12</v>
      </c>
      <c r="L13" s="46">
        <f t="shared" si="2"/>
        <v>2</v>
      </c>
      <c r="N13" s="46">
        <f t="shared" si="3"/>
        <v>0</v>
      </c>
    </row>
    <row r="14" spans="1:14" s="46" customFormat="1" ht="12.95" customHeight="1" x14ac:dyDescent="0.2">
      <c r="A14" s="43"/>
      <c r="B14" s="138"/>
      <c r="C14" s="139"/>
      <c r="D14" s="140"/>
      <c r="E14" s="138" t="s">
        <v>11</v>
      </c>
      <c r="F14" s="142"/>
      <c r="G14" s="44" t="s">
        <v>6</v>
      </c>
      <c r="H14" s="161">
        <f t="shared" si="0"/>
        <v>0</v>
      </c>
      <c r="I14" s="161"/>
      <c r="J14" s="52">
        <f t="shared" si="1"/>
        <v>0</v>
      </c>
      <c r="L14" s="46">
        <f t="shared" si="2"/>
        <v>0</v>
      </c>
      <c r="N14" s="46">
        <f t="shared" si="3"/>
        <v>0</v>
      </c>
    </row>
    <row r="15" spans="1:14" s="46" customFormat="1" ht="12.95" customHeight="1" x14ac:dyDescent="0.2">
      <c r="A15" s="43"/>
      <c r="B15" s="138"/>
      <c r="C15" s="139"/>
      <c r="D15" s="140"/>
      <c r="E15" s="138" t="s">
        <v>11</v>
      </c>
      <c r="F15" s="142"/>
      <c r="G15" s="44" t="s">
        <v>6</v>
      </c>
      <c r="H15" s="161">
        <f t="shared" si="0"/>
        <v>0</v>
      </c>
      <c r="I15" s="161"/>
      <c r="J15" s="52">
        <f t="shared" si="1"/>
        <v>0</v>
      </c>
      <c r="L15" s="46">
        <f t="shared" si="2"/>
        <v>0</v>
      </c>
      <c r="N15" s="46">
        <f t="shared" si="3"/>
        <v>0</v>
      </c>
    </row>
    <row r="16" spans="1:14" s="46" customFormat="1" ht="12.95" customHeight="1" x14ac:dyDescent="0.2">
      <c r="A16" s="43"/>
      <c r="B16" s="138"/>
      <c r="C16" s="141"/>
      <c r="D16" s="142"/>
      <c r="E16" s="160" t="s">
        <v>11</v>
      </c>
      <c r="F16" s="160"/>
      <c r="G16" s="44" t="s">
        <v>7</v>
      </c>
      <c r="H16" s="161">
        <f t="shared" si="0"/>
        <v>0</v>
      </c>
      <c r="I16" s="161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5" customHeight="1" x14ac:dyDescent="0.2">
      <c r="A17" s="43"/>
      <c r="B17" s="138"/>
      <c r="C17" s="141"/>
      <c r="D17" s="142"/>
      <c r="E17" s="160" t="s">
        <v>11</v>
      </c>
      <c r="F17" s="160"/>
      <c r="G17" s="44" t="s">
        <v>7</v>
      </c>
      <c r="H17" s="161">
        <f t="shared" si="0"/>
        <v>0</v>
      </c>
      <c r="I17" s="16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5" customHeight="1" thickBot="1" x14ac:dyDescent="0.25">
      <c r="A18" s="43"/>
      <c r="B18" s="143"/>
      <c r="C18" s="144"/>
      <c r="D18" s="145"/>
      <c r="E18" s="160" t="s">
        <v>11</v>
      </c>
      <c r="F18" s="160"/>
      <c r="G18" s="44" t="s">
        <v>7</v>
      </c>
      <c r="H18" s="176">
        <f t="shared" si="0"/>
        <v>0</v>
      </c>
      <c r="I18" s="176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5" customHeight="1" thickTop="1" thickBot="1" x14ac:dyDescent="0.25">
      <c r="A19" s="93">
        <f>SUM(A12:A18)+N19</f>
        <v>6</v>
      </c>
      <c r="B19" s="94"/>
      <c r="C19" s="94"/>
      <c r="D19" s="94"/>
      <c r="E19" s="158"/>
      <c r="F19" s="166"/>
      <c r="G19" s="95"/>
      <c r="H19" s="174"/>
      <c r="I19" s="175"/>
      <c r="J19" s="92">
        <f>SUM(J12:J18)+J10</f>
        <v>64</v>
      </c>
      <c r="N19" s="46">
        <f>SUM(N12:N18)</f>
        <v>0</v>
      </c>
    </row>
    <row r="20" spans="1:14" s="46" customFormat="1" ht="6" customHeight="1" thickTop="1" thickBot="1" x14ac:dyDescent="0.25"/>
    <row r="21" spans="1:14" s="46" customFormat="1" ht="15" customHeight="1" thickTop="1" x14ac:dyDescent="0.2">
      <c r="A21" s="86" t="s">
        <v>9</v>
      </c>
      <c r="B21" s="87"/>
      <c r="C21" s="87"/>
      <c r="D21" s="87"/>
      <c r="E21" s="162" t="s">
        <v>344</v>
      </c>
      <c r="F21" s="163"/>
      <c r="G21" s="88" t="s">
        <v>346</v>
      </c>
      <c r="H21" s="151" t="s">
        <v>0</v>
      </c>
      <c r="I21" s="152"/>
      <c r="J21" s="89" t="s">
        <v>1</v>
      </c>
    </row>
    <row r="22" spans="1:14" s="46" customFormat="1" ht="12.95" customHeight="1" thickBot="1" x14ac:dyDescent="0.25">
      <c r="A22" s="47"/>
      <c r="B22" s="164" t="s">
        <v>525</v>
      </c>
      <c r="C22" s="164"/>
      <c r="D22" s="165"/>
      <c r="E22" s="167" t="s">
        <v>530</v>
      </c>
      <c r="F22" s="168"/>
      <c r="G22" s="44" t="s">
        <v>355</v>
      </c>
      <c r="H22" s="153" t="s">
        <v>6</v>
      </c>
      <c r="I22" s="154"/>
      <c r="J22" s="48">
        <f>VLOOKUP(G22,K89:L95,2,FALSE)+VLOOKUP(H22,N89:O95,2,FALSE)</f>
        <v>10</v>
      </c>
    </row>
    <row r="23" spans="1:14" s="46" customFormat="1" ht="12.95" customHeight="1" thickTop="1" thickBot="1" x14ac:dyDescent="0.25">
      <c r="A23" s="90" t="s">
        <v>340</v>
      </c>
      <c r="B23" s="157" t="s">
        <v>341</v>
      </c>
      <c r="C23" s="158"/>
      <c r="D23" s="159"/>
      <c r="E23" s="171" t="s">
        <v>342</v>
      </c>
      <c r="F23" s="172"/>
      <c r="G23" s="91" t="s">
        <v>343</v>
      </c>
      <c r="H23" s="173" t="s">
        <v>1</v>
      </c>
      <c r="I23" s="170"/>
      <c r="J23" s="92" t="s">
        <v>2</v>
      </c>
    </row>
    <row r="24" spans="1:14" s="46" customFormat="1" ht="12.95" customHeight="1" thickTop="1" x14ac:dyDescent="0.2">
      <c r="A24" s="49">
        <v>4</v>
      </c>
      <c r="B24" s="146" t="s">
        <v>531</v>
      </c>
      <c r="C24" s="147"/>
      <c r="D24" s="148"/>
      <c r="E24" s="149" t="s">
        <v>430</v>
      </c>
      <c r="F24" s="149"/>
      <c r="G24" s="50" t="s">
        <v>15</v>
      </c>
      <c r="H24" s="161">
        <f t="shared" ref="H24:H30" si="4">IF(G24="Elite",VLOOKUP(E24,$E$89:$H$232,4,FALSE),IF(G24="Mediocre",VLOOKUP(E24,$E$89:$H$232,2,FALSE),VLOOKUP(E24,$E$89:$H$232,3,FALSE)))</f>
        <v>7</v>
      </c>
      <c r="I24" s="161"/>
      <c r="J24" s="51">
        <f t="shared" ref="J24:J30" si="5">A24*H24</f>
        <v>28</v>
      </c>
      <c r="L24" s="46">
        <f t="shared" ref="L24:L30" si="6">VLOOKUP(E24,$E$89:$I$232,5,FALSE)*A24</f>
        <v>0</v>
      </c>
      <c r="N24" s="46">
        <f t="shared" ref="N24:N30" si="7">VLOOKUP(E24,$E$89:$J$232,6,FALSE)*A24</f>
        <v>0</v>
      </c>
    </row>
    <row r="25" spans="1:14" s="46" customFormat="1" ht="12.95" customHeight="1" x14ac:dyDescent="0.2">
      <c r="A25" s="43">
        <v>2</v>
      </c>
      <c r="B25" s="138" t="s">
        <v>532</v>
      </c>
      <c r="C25" s="141"/>
      <c r="D25" s="142"/>
      <c r="E25" s="160" t="s">
        <v>370</v>
      </c>
      <c r="F25" s="160"/>
      <c r="G25" s="44" t="s">
        <v>6</v>
      </c>
      <c r="H25" s="161">
        <f t="shared" si="4"/>
        <v>4</v>
      </c>
      <c r="I25" s="161"/>
      <c r="J25" s="52">
        <f t="shared" si="5"/>
        <v>8</v>
      </c>
      <c r="L25" s="46">
        <f t="shared" si="6"/>
        <v>0.68</v>
      </c>
      <c r="N25" s="46">
        <f t="shared" si="7"/>
        <v>0</v>
      </c>
    </row>
    <row r="26" spans="1:14" s="46" customFormat="1" ht="12.95" customHeight="1" x14ac:dyDescent="0.2">
      <c r="A26" s="43">
        <v>2</v>
      </c>
      <c r="B26" s="138" t="s">
        <v>532</v>
      </c>
      <c r="C26" s="139"/>
      <c r="D26" s="140"/>
      <c r="E26" s="138" t="s">
        <v>367</v>
      </c>
      <c r="F26" s="142"/>
      <c r="G26" s="44" t="s">
        <v>6</v>
      </c>
      <c r="H26" s="161">
        <f t="shared" si="4"/>
        <v>4</v>
      </c>
      <c r="I26" s="161"/>
      <c r="J26" s="52">
        <f t="shared" si="5"/>
        <v>8</v>
      </c>
      <c r="L26" s="46">
        <f t="shared" si="6"/>
        <v>0.68</v>
      </c>
      <c r="N26" s="46">
        <f t="shared" si="7"/>
        <v>0</v>
      </c>
    </row>
    <row r="27" spans="1:14" s="46" customFormat="1" ht="12.95" customHeight="1" x14ac:dyDescent="0.2">
      <c r="A27" s="43">
        <v>2</v>
      </c>
      <c r="B27" s="138" t="s">
        <v>528</v>
      </c>
      <c r="C27" s="139"/>
      <c r="D27" s="140"/>
      <c r="E27" s="138" t="s">
        <v>469</v>
      </c>
      <c r="F27" s="142"/>
      <c r="G27" s="44" t="s">
        <v>4</v>
      </c>
      <c r="H27" s="161">
        <f t="shared" si="4"/>
        <v>13</v>
      </c>
      <c r="I27" s="161"/>
      <c r="J27" s="52">
        <f t="shared" si="5"/>
        <v>26</v>
      </c>
      <c r="L27" s="46">
        <f t="shared" si="6"/>
        <v>0</v>
      </c>
      <c r="N27" s="46">
        <f t="shared" si="7"/>
        <v>0</v>
      </c>
    </row>
    <row r="28" spans="1:14" s="46" customFormat="1" ht="12.95" customHeight="1" x14ac:dyDescent="0.2">
      <c r="A28" s="43"/>
      <c r="B28" s="138"/>
      <c r="C28" s="141"/>
      <c r="D28" s="142"/>
      <c r="E28" s="160" t="s">
        <v>11</v>
      </c>
      <c r="F28" s="160"/>
      <c r="G28" s="44" t="s">
        <v>7</v>
      </c>
      <c r="H28" s="161">
        <f t="shared" si="4"/>
        <v>0</v>
      </c>
      <c r="I28" s="161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5" customHeight="1" x14ac:dyDescent="0.2">
      <c r="A29" s="43"/>
      <c r="B29" s="138"/>
      <c r="C29" s="141"/>
      <c r="D29" s="142"/>
      <c r="E29" s="160" t="s">
        <v>11</v>
      </c>
      <c r="F29" s="160"/>
      <c r="G29" s="44" t="s">
        <v>7</v>
      </c>
      <c r="H29" s="161">
        <f t="shared" si="4"/>
        <v>0</v>
      </c>
      <c r="I29" s="16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5" customHeight="1" thickBot="1" x14ac:dyDescent="0.25">
      <c r="A30" s="43"/>
      <c r="B30" s="143"/>
      <c r="C30" s="144"/>
      <c r="D30" s="145"/>
      <c r="E30" s="160" t="s">
        <v>11</v>
      </c>
      <c r="F30" s="160"/>
      <c r="G30" s="44" t="s">
        <v>7</v>
      </c>
      <c r="H30" s="161">
        <f t="shared" si="4"/>
        <v>0</v>
      </c>
      <c r="I30" s="16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5" customHeight="1" thickTop="1" thickBot="1" x14ac:dyDescent="0.25">
      <c r="A31" s="93">
        <f>SUM(A24:A30)+N31</f>
        <v>10</v>
      </c>
      <c r="B31" s="94"/>
      <c r="C31" s="94"/>
      <c r="D31" s="94"/>
      <c r="E31" s="158"/>
      <c r="F31" s="166"/>
      <c r="G31" s="95"/>
      <c r="H31" s="169"/>
      <c r="I31" s="170"/>
      <c r="J31" s="92">
        <f>SUM(J24:J30)+J22</f>
        <v>80</v>
      </c>
      <c r="N31" s="46">
        <f>SUM(N24:N30)</f>
        <v>0</v>
      </c>
    </row>
    <row r="32" spans="1:14" s="46" customFormat="1" ht="6" customHeight="1" thickTop="1" thickBot="1" x14ac:dyDescent="0.25"/>
    <row r="33" spans="1:14" s="46" customFormat="1" ht="15" customHeight="1" thickTop="1" x14ac:dyDescent="0.2">
      <c r="A33" s="86" t="s">
        <v>10</v>
      </c>
      <c r="B33" s="87"/>
      <c r="C33" s="87"/>
      <c r="D33" s="87"/>
      <c r="E33" s="162" t="s">
        <v>344</v>
      </c>
      <c r="F33" s="163"/>
      <c r="G33" s="88" t="s">
        <v>346</v>
      </c>
      <c r="H33" s="151" t="s">
        <v>0</v>
      </c>
      <c r="I33" s="152"/>
      <c r="J33" s="89" t="s">
        <v>1</v>
      </c>
    </row>
    <row r="34" spans="1:14" s="46" customFormat="1" ht="15" customHeight="1" thickBot="1" x14ac:dyDescent="0.25">
      <c r="A34" s="47"/>
      <c r="B34" s="164" t="s">
        <v>526</v>
      </c>
      <c r="C34" s="164"/>
      <c r="D34" s="165"/>
      <c r="E34" s="167" t="s">
        <v>534</v>
      </c>
      <c r="F34" s="168"/>
      <c r="G34" s="44" t="s">
        <v>353</v>
      </c>
      <c r="H34" s="153" t="s">
        <v>360</v>
      </c>
      <c r="I34" s="154"/>
      <c r="J34" s="48">
        <f>VLOOKUP(G34,K89:L95,2,FALSE)+VLOOKUP(H34,N89:O95,2,FALSE)</f>
        <v>0</v>
      </c>
    </row>
    <row r="35" spans="1:14" s="46" customFormat="1" ht="12.95" customHeight="1" thickTop="1" thickBot="1" x14ac:dyDescent="0.25">
      <c r="A35" s="90" t="s">
        <v>340</v>
      </c>
      <c r="B35" s="157" t="s">
        <v>341</v>
      </c>
      <c r="C35" s="158"/>
      <c r="D35" s="159"/>
      <c r="E35" s="171" t="s">
        <v>342</v>
      </c>
      <c r="F35" s="172"/>
      <c r="G35" s="91" t="s">
        <v>343</v>
      </c>
      <c r="H35" s="173" t="s">
        <v>1</v>
      </c>
      <c r="I35" s="170"/>
      <c r="J35" s="92" t="s">
        <v>2</v>
      </c>
    </row>
    <row r="36" spans="1:14" s="46" customFormat="1" ht="12.95" customHeight="1" thickTop="1" x14ac:dyDescent="0.2">
      <c r="A36" s="49">
        <v>3</v>
      </c>
      <c r="B36" s="146" t="s">
        <v>535</v>
      </c>
      <c r="C36" s="147"/>
      <c r="D36" s="148"/>
      <c r="E36" s="149" t="s">
        <v>451</v>
      </c>
      <c r="F36" s="149"/>
      <c r="G36" s="50" t="s">
        <v>6</v>
      </c>
      <c r="H36" s="161">
        <f t="shared" ref="H36:H41" si="8">IF(G36="Elite",VLOOKUP(E36,$E$89:$H$232,4,FALSE),IF(G36="Mediocre",VLOOKUP(E36,$E$89:$H$232,2,FALSE),VLOOKUP(E36,$E$89:$H$232,3,FALSE)))</f>
        <v>6</v>
      </c>
      <c r="I36" s="161"/>
      <c r="J36" s="51">
        <f t="shared" ref="J36:J41" si="9">A36*H36</f>
        <v>18</v>
      </c>
      <c r="L36" s="46">
        <f t="shared" ref="L36:L41" si="10">VLOOKUP(E36,$E$89:$I$232,5,FALSE)*A36</f>
        <v>3</v>
      </c>
      <c r="N36" s="46">
        <f t="shared" ref="N36:N41" si="11">VLOOKUP(E36,$E$89:$J$232,6,FALSE)*A36</f>
        <v>0</v>
      </c>
    </row>
    <row r="37" spans="1:14" s="46" customFormat="1" ht="12.95" customHeight="1" x14ac:dyDescent="0.2">
      <c r="A37" s="43">
        <v>2</v>
      </c>
      <c r="B37" s="138" t="s">
        <v>536</v>
      </c>
      <c r="C37" s="141"/>
      <c r="D37" s="142"/>
      <c r="E37" s="160" t="s">
        <v>390</v>
      </c>
      <c r="F37" s="160"/>
      <c r="G37" s="44" t="s">
        <v>4</v>
      </c>
      <c r="H37" s="161">
        <f t="shared" si="8"/>
        <v>9</v>
      </c>
      <c r="I37" s="161"/>
      <c r="J37" s="52">
        <f t="shared" si="9"/>
        <v>18</v>
      </c>
      <c r="L37" s="46">
        <f t="shared" si="10"/>
        <v>0</v>
      </c>
      <c r="N37" s="46">
        <f t="shared" si="11"/>
        <v>0</v>
      </c>
    </row>
    <row r="38" spans="1:14" s="46" customFormat="1" ht="12.95" customHeight="1" x14ac:dyDescent="0.2">
      <c r="A38" s="43">
        <v>2</v>
      </c>
      <c r="B38" s="138" t="s">
        <v>537</v>
      </c>
      <c r="C38" s="139"/>
      <c r="D38" s="140"/>
      <c r="E38" s="138" t="s">
        <v>388</v>
      </c>
      <c r="F38" s="142"/>
      <c r="G38" s="44" t="s">
        <v>6</v>
      </c>
      <c r="H38" s="161">
        <f t="shared" si="8"/>
        <v>6</v>
      </c>
      <c r="I38" s="161"/>
      <c r="J38" s="52">
        <f t="shared" si="9"/>
        <v>12</v>
      </c>
      <c r="L38" s="46">
        <f t="shared" si="10"/>
        <v>0</v>
      </c>
      <c r="N38" s="46">
        <f t="shared" si="11"/>
        <v>0</v>
      </c>
    </row>
    <row r="39" spans="1:14" s="46" customFormat="1" ht="12.95" customHeight="1" x14ac:dyDescent="0.2">
      <c r="A39" s="43">
        <v>2</v>
      </c>
      <c r="B39" s="138" t="s">
        <v>538</v>
      </c>
      <c r="C39" s="139"/>
      <c r="D39" s="140"/>
      <c r="E39" s="138" t="s">
        <v>367</v>
      </c>
      <c r="F39" s="142"/>
      <c r="G39" s="44" t="s">
        <v>6</v>
      </c>
      <c r="H39" s="161">
        <f t="shared" si="8"/>
        <v>4</v>
      </c>
      <c r="I39" s="161"/>
      <c r="J39" s="52">
        <f t="shared" si="9"/>
        <v>8</v>
      </c>
      <c r="L39" s="46">
        <f t="shared" si="10"/>
        <v>0.68</v>
      </c>
      <c r="N39" s="46">
        <f t="shared" si="11"/>
        <v>0</v>
      </c>
    </row>
    <row r="40" spans="1:14" s="46" customFormat="1" ht="12.95" customHeight="1" x14ac:dyDescent="0.2">
      <c r="A40" s="43"/>
      <c r="B40" s="138"/>
      <c r="C40" s="141"/>
      <c r="D40" s="142"/>
      <c r="E40" s="160" t="s">
        <v>11</v>
      </c>
      <c r="F40" s="160"/>
      <c r="G40" s="44" t="s">
        <v>7</v>
      </c>
      <c r="H40" s="161">
        <f t="shared" si="8"/>
        <v>0</v>
      </c>
      <c r="I40" s="16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5" customHeight="1" thickBot="1" x14ac:dyDescent="0.25">
      <c r="A41" s="43"/>
      <c r="B41" s="138"/>
      <c r="C41" s="141"/>
      <c r="D41" s="142"/>
      <c r="E41" s="160" t="s">
        <v>11</v>
      </c>
      <c r="F41" s="160"/>
      <c r="G41" s="44" t="s">
        <v>7</v>
      </c>
      <c r="H41" s="161">
        <f t="shared" si="8"/>
        <v>0</v>
      </c>
      <c r="I41" s="16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5" customHeight="1" thickTop="1" thickBot="1" x14ac:dyDescent="0.25">
      <c r="A42" s="93">
        <f>SUM(A36:A41)+N42</f>
        <v>9</v>
      </c>
      <c r="B42" s="94"/>
      <c r="C42" s="94"/>
      <c r="D42" s="94"/>
      <c r="E42" s="158"/>
      <c r="F42" s="166"/>
      <c r="G42" s="95"/>
      <c r="H42" s="169"/>
      <c r="I42" s="170"/>
      <c r="J42" s="92">
        <f>SUM(J36:J41)+J34</f>
        <v>56</v>
      </c>
      <c r="N42" s="46">
        <f>SUM(N36:N41)</f>
        <v>0</v>
      </c>
    </row>
    <row r="43" spans="1:14" s="46" customFormat="1" ht="6" customHeight="1" thickTop="1" thickBot="1" x14ac:dyDescent="0.25"/>
    <row r="44" spans="1:14" s="46" customFormat="1" ht="15" customHeight="1" thickTop="1" thickBot="1" x14ac:dyDescent="0.3">
      <c r="A44" s="53">
        <f>SUM(A42+A31+A19)+IF(F7&gt;0,1,0)</f>
        <v>25</v>
      </c>
      <c r="B44" s="54" t="s">
        <v>523</v>
      </c>
      <c r="C44" s="55" t="s">
        <v>524</v>
      </c>
      <c r="D44" s="177" t="s">
        <v>527</v>
      </c>
      <c r="E44" s="177"/>
      <c r="F44" s="177"/>
      <c r="G44" s="55"/>
      <c r="H44" s="55" t="s">
        <v>347</v>
      </c>
      <c r="I44" s="55"/>
      <c r="J44" s="64">
        <f>SUM(J42+J31+J19+J6+J7+F7)</f>
        <v>200</v>
      </c>
      <c r="L44" s="46">
        <f>SUM(L12:L41)</f>
        <v>7.04</v>
      </c>
    </row>
    <row r="45" spans="1:14" ht="13.5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2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2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2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2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2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2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2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2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2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2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2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2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2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2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2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27" t="s">
        <v>517</v>
      </c>
      <c r="F122" s="62">
        <v>8</v>
      </c>
      <c r="G122" s="62">
        <v>10</v>
      </c>
      <c r="H122" s="62">
        <v>13</v>
      </c>
      <c r="I122">
        <v>0</v>
      </c>
    </row>
    <row r="123" spans="5:9" hidden="1" x14ac:dyDescent="0.2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2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2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2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2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2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2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2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2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2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2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2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2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2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2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2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2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2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2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2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2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2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2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2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2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2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2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2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2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2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2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2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2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2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2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2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2">
      <c r="F233" s="59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</sheetData>
  <sheetProtection sheet="1" objects="1" scenarios="1"/>
  <mergeCells count="101"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2"/>
  <sheetViews>
    <sheetView workbookViewId="0">
      <selection activeCell="C3" sqref="C3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74" t="s">
        <v>335</v>
      </c>
      <c r="D2" s="242" t="s">
        <v>336</v>
      </c>
      <c r="E2" s="242"/>
      <c r="F2" s="242"/>
      <c r="G2" s="243" t="s">
        <v>14</v>
      </c>
      <c r="H2" s="244"/>
      <c r="I2" s="245"/>
      <c r="J2" s="75" t="s">
        <v>3</v>
      </c>
      <c r="L2" s="56" t="s">
        <v>41</v>
      </c>
    </row>
    <row r="3" spans="1:14" ht="15" customHeight="1" thickBot="1" x14ac:dyDescent="0.35">
      <c r="A3" s="1"/>
      <c r="B3" s="65" t="s">
        <v>39</v>
      </c>
      <c r="C3" s="23"/>
      <c r="D3" s="246" t="str">
        <f>IF($C3&lt;&gt;"",VLOOKUP(C3,'Armies V4'!$A$1:$B$300,2,FALSE),"")</f>
        <v/>
      </c>
      <c r="E3" s="246"/>
      <c r="F3" s="246"/>
      <c r="G3" s="247"/>
      <c r="H3" s="248"/>
      <c r="I3" s="249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65" t="s">
        <v>44</v>
      </c>
      <c r="C5" s="250" t="s">
        <v>337</v>
      </c>
      <c r="D5" s="251"/>
      <c r="E5" s="245"/>
      <c r="F5" s="122" t="s">
        <v>339</v>
      </c>
      <c r="G5" s="229" t="s">
        <v>338</v>
      </c>
      <c r="H5" s="252"/>
      <c r="I5" s="76" t="s">
        <v>349</v>
      </c>
      <c r="J5" s="77" t="s">
        <v>1</v>
      </c>
    </row>
    <row r="6" spans="1:14" ht="15" customHeight="1" x14ac:dyDescent="0.3">
      <c r="A6" s="1"/>
      <c r="C6" s="253" t="s">
        <v>6</v>
      </c>
      <c r="D6" s="254"/>
      <c r="E6" s="12" t="s">
        <v>6</v>
      </c>
      <c r="F6" s="72" t="s">
        <v>36</v>
      </c>
      <c r="G6" s="255" t="s">
        <v>12</v>
      </c>
      <c r="H6" s="256"/>
      <c r="I6" s="12">
        <v>0</v>
      </c>
      <c r="J6" s="4">
        <f>I6</f>
        <v>0</v>
      </c>
      <c r="M6" s="17"/>
    </row>
    <row r="7" spans="1:14" ht="15" customHeight="1" thickBot="1" x14ac:dyDescent="0.3">
      <c r="C7" s="257" t="s">
        <v>6</v>
      </c>
      <c r="D7" s="236"/>
      <c r="E7" s="14" t="s">
        <v>6</v>
      </c>
      <c r="F7" s="73">
        <f>VLOOKUP(F6,K86:L89,2,FALSE)</f>
        <v>0</v>
      </c>
      <c r="G7" s="258" t="s">
        <v>37</v>
      </c>
      <c r="H7" s="259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25">
      <c r="A9" s="78" t="s">
        <v>8</v>
      </c>
      <c r="B9" s="79"/>
      <c r="C9" s="79"/>
      <c r="D9" s="79"/>
      <c r="E9" s="227" t="s">
        <v>344</v>
      </c>
      <c r="F9" s="228"/>
      <c r="G9" s="80" t="s">
        <v>346</v>
      </c>
      <c r="H9" s="229" t="s">
        <v>0</v>
      </c>
      <c r="I9" s="23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25">
      <c r="A10" s="15"/>
      <c r="B10" s="231"/>
      <c r="C10" s="231"/>
      <c r="D10" s="232"/>
      <c r="E10" s="233"/>
      <c r="F10" s="234"/>
      <c r="G10" s="12" t="s">
        <v>5</v>
      </c>
      <c r="H10" s="235" t="s">
        <v>6</v>
      </c>
      <c r="I10" s="236"/>
      <c r="J10" s="5">
        <f>VLOOKUP(G10,K79:L85,2,FALSE)+VLOOKUP(H10,N79:O85,2,FALSE)</f>
        <v>0</v>
      </c>
    </row>
    <row r="11" spans="1:14" s="68" customFormat="1" ht="15" customHeight="1" thickTop="1" thickBot="1" x14ac:dyDescent="0.25">
      <c r="A11" s="96" t="s">
        <v>340</v>
      </c>
      <c r="B11" s="214" t="s">
        <v>341</v>
      </c>
      <c r="C11" s="203"/>
      <c r="D11" s="215"/>
      <c r="E11" s="216" t="s">
        <v>342</v>
      </c>
      <c r="F11" s="217"/>
      <c r="G11" s="97" t="s">
        <v>343</v>
      </c>
      <c r="H11" s="238" t="s">
        <v>1</v>
      </c>
      <c r="I11" s="239"/>
      <c r="J11" s="98" t="s">
        <v>2</v>
      </c>
    </row>
    <row r="12" spans="1:14" s="68" customFormat="1" ht="15" customHeight="1" thickTop="1" x14ac:dyDescent="0.2">
      <c r="A12" s="9"/>
      <c r="B12" s="219"/>
      <c r="C12" s="220"/>
      <c r="D12" s="221"/>
      <c r="E12" s="240" t="s">
        <v>11</v>
      </c>
      <c r="F12" s="240"/>
      <c r="G12" s="10" t="s">
        <v>6</v>
      </c>
      <c r="H12" s="224">
        <f>IF(G12="Elite",VLOOKUP(E12,$E$79:$H$222,4,FALSE),IF(G12="Mediocre",VLOOKUP(E12,$E$79:$H$222,2,FALSE),VLOOKUP(E12,$E$79:$H$222,3,FALSE)))</f>
        <v>0</v>
      </c>
      <c r="I12" s="224"/>
      <c r="J12" s="3">
        <f t="shared" ref="J12:J18" si="0">A12*H12</f>
        <v>0</v>
      </c>
      <c r="L12" s="68">
        <f>VLOOKUP(E12,$E$79:$I$222,5,FALSE)*A12</f>
        <v>0</v>
      </c>
      <c r="N12" s="68">
        <f>VLOOKUP(E12,$E$79:$J$222,6,FALSE)*A12</f>
        <v>0</v>
      </c>
    </row>
    <row r="13" spans="1:14" s="68" customFormat="1" ht="15" customHeight="1" x14ac:dyDescent="0.2">
      <c r="A13" s="11"/>
      <c r="B13" s="207"/>
      <c r="C13" s="211"/>
      <c r="D13" s="212"/>
      <c r="E13" s="237" t="s">
        <v>11</v>
      </c>
      <c r="F13" s="237"/>
      <c r="G13" s="12" t="s">
        <v>6</v>
      </c>
      <c r="H13" s="210">
        <f t="shared" ref="H13:H18" si="1">IF(G13="Elite",VLOOKUP(E13,$E$79:$H$222,4,FALSE),IF(G13="Mediocre",VLOOKUP(E13,$E$79:$H$222,2,FALSE),VLOOKUP(E13,$E$79:$H$222,3,FALSE)))</f>
        <v>0</v>
      </c>
      <c r="I13" s="210"/>
      <c r="J13" s="4">
        <f t="shared" si="0"/>
        <v>0</v>
      </c>
      <c r="L13" s="68">
        <f t="shared" ref="L13:L18" si="2">VLOOKUP(E13,$E$79:$I$222,5,FALSE)*A13</f>
        <v>0</v>
      </c>
      <c r="N13" s="68">
        <f t="shared" ref="N13:N18" si="3">VLOOKUP(E13,$E$79:$J$222,6,FALSE)*A13</f>
        <v>0</v>
      </c>
    </row>
    <row r="14" spans="1:14" s="68" customFormat="1" ht="15" customHeight="1" x14ac:dyDescent="0.2">
      <c r="A14" s="11"/>
      <c r="B14" s="207"/>
      <c r="C14" s="208"/>
      <c r="D14" s="209"/>
      <c r="E14" s="207" t="s">
        <v>11</v>
      </c>
      <c r="F14" s="212"/>
      <c r="G14" s="12" t="s">
        <v>6</v>
      </c>
      <c r="H14" s="210">
        <f t="shared" si="1"/>
        <v>0</v>
      </c>
      <c r="I14" s="210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2">
      <c r="A15" s="11"/>
      <c r="B15" s="207"/>
      <c r="C15" s="208"/>
      <c r="D15" s="209"/>
      <c r="E15" s="207" t="s">
        <v>11</v>
      </c>
      <c r="F15" s="212"/>
      <c r="G15" s="12" t="s">
        <v>6</v>
      </c>
      <c r="H15" s="210">
        <f t="shared" si="1"/>
        <v>0</v>
      </c>
      <c r="I15" s="210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2">
      <c r="A16" s="11"/>
      <c r="B16" s="207"/>
      <c r="C16" s="211"/>
      <c r="D16" s="212"/>
      <c r="E16" s="237" t="s">
        <v>11</v>
      </c>
      <c r="F16" s="237"/>
      <c r="G16" s="12" t="s">
        <v>7</v>
      </c>
      <c r="H16" s="210">
        <f t="shared" si="1"/>
        <v>0</v>
      </c>
      <c r="I16" s="210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2">
      <c r="A17" s="11"/>
      <c r="B17" s="207"/>
      <c r="C17" s="211"/>
      <c r="D17" s="212"/>
      <c r="E17" s="237" t="s">
        <v>11</v>
      </c>
      <c r="F17" s="237"/>
      <c r="G17" s="12" t="s">
        <v>7</v>
      </c>
      <c r="H17" s="210">
        <f t="shared" si="1"/>
        <v>0</v>
      </c>
      <c r="I17" s="210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25">
      <c r="A18" s="11"/>
      <c r="B18" s="197"/>
      <c r="C18" s="198"/>
      <c r="D18" s="199"/>
      <c r="E18" s="237" t="s">
        <v>11</v>
      </c>
      <c r="F18" s="237"/>
      <c r="G18" s="12" t="s">
        <v>7</v>
      </c>
      <c r="H18" s="202">
        <f t="shared" si="1"/>
        <v>0</v>
      </c>
      <c r="I18" s="202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25">
      <c r="A19" s="99">
        <f>SUM(A12:A18)+N19</f>
        <v>0</v>
      </c>
      <c r="B19" s="100"/>
      <c r="C19" s="100"/>
      <c r="D19" s="100"/>
      <c r="E19" s="203"/>
      <c r="F19" s="204"/>
      <c r="G19" s="101"/>
      <c r="H19" s="225"/>
      <c r="I19" s="226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25"/>
    <row r="21" spans="1:14" s="68" customFormat="1" ht="15" customHeight="1" thickTop="1" x14ac:dyDescent="0.2">
      <c r="A21" s="78" t="s">
        <v>9</v>
      </c>
      <c r="B21" s="79"/>
      <c r="C21" s="79"/>
      <c r="D21" s="79"/>
      <c r="E21" s="227" t="s">
        <v>344</v>
      </c>
      <c r="F21" s="228"/>
      <c r="G21" s="80" t="s">
        <v>346</v>
      </c>
      <c r="H21" s="229" t="s">
        <v>0</v>
      </c>
      <c r="I21" s="230"/>
      <c r="J21" s="81" t="s">
        <v>1</v>
      </c>
    </row>
    <row r="22" spans="1:14" s="68" customFormat="1" ht="15" customHeight="1" thickBot="1" x14ac:dyDescent="0.25">
      <c r="A22" s="15" t="s">
        <v>345</v>
      </c>
      <c r="B22" s="231"/>
      <c r="C22" s="231"/>
      <c r="D22" s="232"/>
      <c r="E22" s="233"/>
      <c r="F22" s="234"/>
      <c r="G22" s="12" t="s">
        <v>5</v>
      </c>
      <c r="H22" s="235" t="s">
        <v>6</v>
      </c>
      <c r="I22" s="236"/>
      <c r="J22" s="5">
        <f>VLOOKUP(G22,K79:L85,2,FALSE)+VLOOKUP(H22,N79:O85,2,FALSE)</f>
        <v>0</v>
      </c>
    </row>
    <row r="23" spans="1:14" s="68" customFormat="1" ht="15" customHeight="1" thickTop="1" thickBot="1" x14ac:dyDescent="0.25">
      <c r="A23" s="96" t="s">
        <v>340</v>
      </c>
      <c r="B23" s="214" t="s">
        <v>341</v>
      </c>
      <c r="C23" s="203"/>
      <c r="D23" s="215"/>
      <c r="E23" s="216" t="s">
        <v>342</v>
      </c>
      <c r="F23" s="217"/>
      <c r="G23" s="97" t="s">
        <v>343</v>
      </c>
      <c r="H23" s="218" t="s">
        <v>1</v>
      </c>
      <c r="I23" s="206"/>
      <c r="J23" s="98" t="s">
        <v>2</v>
      </c>
    </row>
    <row r="24" spans="1:14" s="68" customFormat="1" ht="15" customHeight="1" thickTop="1" x14ac:dyDescent="0.2">
      <c r="A24" s="9"/>
      <c r="B24" s="219"/>
      <c r="C24" s="220"/>
      <c r="D24" s="221"/>
      <c r="E24" s="222" t="s">
        <v>11</v>
      </c>
      <c r="F24" s="223"/>
      <c r="G24" s="10" t="s">
        <v>6</v>
      </c>
      <c r="H24" s="224">
        <f>IF(G24="Elite",VLOOKUP(E24,$E$79:$H$222,4,FALSE),IF(G24="Mediocre",VLOOKUP(E24,$E$79:$H$222,2,FALSE),VLOOKUP(E24,$E$79:$H$222,3,FALSE)))</f>
        <v>0</v>
      </c>
      <c r="I24" s="224"/>
      <c r="J24" s="3">
        <f t="shared" ref="J24:J30" si="4">A24*H24</f>
        <v>0</v>
      </c>
      <c r="L24" s="68">
        <f>VLOOKUP(E24,$E$79:$I$222,5,FALSE)*A24</f>
        <v>0</v>
      </c>
      <c r="N24" s="68">
        <f>VLOOKUP(E24,$E$79:$J$222,6,FALSE)*A24</f>
        <v>0</v>
      </c>
    </row>
    <row r="25" spans="1:14" s="68" customFormat="1" ht="15" customHeight="1" x14ac:dyDescent="0.2">
      <c r="A25" s="69"/>
      <c r="B25" s="207"/>
      <c r="C25" s="208"/>
      <c r="D25" s="209"/>
      <c r="E25" s="207" t="s">
        <v>11</v>
      </c>
      <c r="F25" s="209"/>
      <c r="G25" s="70" t="s">
        <v>6</v>
      </c>
      <c r="H25" s="210">
        <f t="shared" ref="H25:H30" si="5">IF(G25="Elite",VLOOKUP(E25,$E$79:$H$222,4,FALSE),IF(G25="Mediocre",VLOOKUP(E25,$E$79:$H$222,2,FALSE),VLOOKUP(E25,$E$79:$H$222,3,FALSE)))</f>
        <v>0</v>
      </c>
      <c r="I25" s="210"/>
      <c r="J25" s="4">
        <f t="shared" si="4"/>
        <v>0</v>
      </c>
      <c r="L25" s="68">
        <f t="shared" ref="L25:L30" si="6">VLOOKUP(E25,$E$79:$I$222,5,FALSE)*A25</f>
        <v>0</v>
      </c>
      <c r="N25" s="68">
        <f t="shared" ref="N25:N30" si="7">VLOOKUP(E25,$E$79:$J$222,6,FALSE)*A25</f>
        <v>0</v>
      </c>
    </row>
    <row r="26" spans="1:14" s="68" customFormat="1" ht="15" customHeight="1" x14ac:dyDescent="0.2">
      <c r="A26" s="69"/>
      <c r="B26" s="207"/>
      <c r="C26" s="208"/>
      <c r="D26" s="209"/>
      <c r="E26" s="207" t="s">
        <v>11</v>
      </c>
      <c r="F26" s="209"/>
      <c r="G26" s="70" t="s">
        <v>6</v>
      </c>
      <c r="H26" s="210">
        <f t="shared" si="5"/>
        <v>0</v>
      </c>
      <c r="I26" s="210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2">
      <c r="A27" s="11"/>
      <c r="B27" s="207"/>
      <c r="C27" s="211"/>
      <c r="D27" s="212"/>
      <c r="E27" s="213" t="s">
        <v>11</v>
      </c>
      <c r="F27" s="201"/>
      <c r="G27" s="12" t="s">
        <v>6</v>
      </c>
      <c r="H27" s="210">
        <f t="shared" si="5"/>
        <v>0</v>
      </c>
      <c r="I27" s="210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2">
      <c r="A28" s="11"/>
      <c r="B28" s="207"/>
      <c r="C28" s="211"/>
      <c r="D28" s="212"/>
      <c r="E28" s="200" t="s">
        <v>11</v>
      </c>
      <c r="F28" s="201"/>
      <c r="G28" s="12" t="s">
        <v>6</v>
      </c>
      <c r="H28" s="210">
        <f t="shared" si="5"/>
        <v>0</v>
      </c>
      <c r="I28" s="210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2">
      <c r="A29" s="11"/>
      <c r="B29" s="207"/>
      <c r="C29" s="211"/>
      <c r="D29" s="212"/>
      <c r="E29" s="200" t="s">
        <v>11</v>
      </c>
      <c r="F29" s="201"/>
      <c r="G29" s="12" t="s">
        <v>7</v>
      </c>
      <c r="H29" s="210">
        <f t="shared" si="5"/>
        <v>0</v>
      </c>
      <c r="I29" s="210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25">
      <c r="A30" s="11"/>
      <c r="B30" s="197"/>
      <c r="C30" s="198"/>
      <c r="D30" s="199"/>
      <c r="E30" s="200" t="s">
        <v>11</v>
      </c>
      <c r="F30" s="201"/>
      <c r="G30" s="13" t="s">
        <v>7</v>
      </c>
      <c r="H30" s="202">
        <f t="shared" si="5"/>
        <v>0</v>
      </c>
      <c r="I30" s="202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25">
      <c r="A31" s="99">
        <f>SUM(A24:A30)+N31</f>
        <v>0</v>
      </c>
      <c r="B31" s="100"/>
      <c r="C31" s="100"/>
      <c r="D31" s="100"/>
      <c r="E31" s="203"/>
      <c r="F31" s="204"/>
      <c r="G31" s="101"/>
      <c r="H31" s="205"/>
      <c r="I31" s="206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2"/>
    <row r="33" spans="1:12" s="68" customFormat="1" ht="6" customHeight="1" thickBot="1" x14ac:dyDescent="0.25"/>
    <row r="34" spans="1:12" s="68" customFormat="1" ht="15" customHeight="1" thickTop="1" thickBot="1" x14ac:dyDescent="0.3">
      <c r="A34" s="6">
        <f>SUM(A31+A19)+IF(F7&gt;0,1,0)</f>
        <v>0</v>
      </c>
      <c r="B34" s="7" t="s">
        <v>523</v>
      </c>
      <c r="C34" s="8" t="s">
        <v>524</v>
      </c>
      <c r="D34" s="241"/>
      <c r="E34" s="241"/>
      <c r="F34" s="241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3.5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2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2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2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2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2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2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2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2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2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2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2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2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2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2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2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2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2">
      <c r="E112" s="127" t="s">
        <v>517</v>
      </c>
      <c r="F112" s="62">
        <v>8</v>
      </c>
      <c r="G112" s="62">
        <v>10</v>
      </c>
      <c r="H112" s="62">
        <v>13</v>
      </c>
      <c r="I112">
        <v>0</v>
      </c>
    </row>
    <row r="113" spans="5:9" hidden="1" x14ac:dyDescent="0.2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2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2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2">
      <c r="E117" s="130" t="s">
        <v>397</v>
      </c>
      <c r="F117" s="62">
        <v>5</v>
      </c>
      <c r="G117" s="62">
        <v>7</v>
      </c>
      <c r="H117" s="62">
        <v>9</v>
      </c>
      <c r="I117">
        <v>0</v>
      </c>
    </row>
    <row r="118" spans="5:9" hidden="1" x14ac:dyDescent="0.2">
      <c r="E118" s="130" t="s">
        <v>419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s="127" t="s">
        <v>420</v>
      </c>
      <c r="F119" s="62">
        <v>7</v>
      </c>
      <c r="G119" s="62">
        <v>9</v>
      </c>
      <c r="H119" s="62">
        <v>11</v>
      </c>
      <c r="I119">
        <v>0</v>
      </c>
    </row>
    <row r="120" spans="5:9" hidden="1" x14ac:dyDescent="0.2">
      <c r="E120" s="127" t="s">
        <v>391</v>
      </c>
      <c r="F120" s="62">
        <v>6</v>
      </c>
      <c r="G120" s="62">
        <v>8</v>
      </c>
      <c r="H120" s="62">
        <v>10</v>
      </c>
      <c r="I120">
        <v>0</v>
      </c>
    </row>
    <row r="121" spans="5:9" hidden="1" x14ac:dyDescent="0.2">
      <c r="E121" t="s">
        <v>394</v>
      </c>
      <c r="F121" s="62">
        <v>4</v>
      </c>
      <c r="G121" s="62">
        <v>6</v>
      </c>
      <c r="H121" s="62">
        <v>8</v>
      </c>
      <c r="I121">
        <v>0</v>
      </c>
    </row>
    <row r="122" spans="5:9" hidden="1" x14ac:dyDescent="0.2">
      <c r="E122" t="s">
        <v>395</v>
      </c>
      <c r="F122" s="62">
        <v>7</v>
      </c>
      <c r="G122" s="62">
        <v>9</v>
      </c>
      <c r="H122" s="62">
        <v>11</v>
      </c>
      <c r="I122">
        <v>0</v>
      </c>
    </row>
    <row r="123" spans="5:9" hidden="1" x14ac:dyDescent="0.2">
      <c r="E123" s="130" t="s">
        <v>398</v>
      </c>
      <c r="F123" s="62">
        <v>8</v>
      </c>
      <c r="G123" s="62">
        <v>10</v>
      </c>
      <c r="H123" s="62">
        <v>12</v>
      </c>
      <c r="I123">
        <v>0</v>
      </c>
    </row>
    <row r="124" spans="5:9" hidden="1" x14ac:dyDescent="0.2">
      <c r="E124" s="130" t="s">
        <v>506</v>
      </c>
      <c r="F124" s="62">
        <v>9</v>
      </c>
      <c r="G124" s="62">
        <v>11</v>
      </c>
      <c r="H124" s="62">
        <v>13</v>
      </c>
      <c r="I124" s="131">
        <v>0</v>
      </c>
    </row>
    <row r="125" spans="5:9" hidden="1" x14ac:dyDescent="0.2">
      <c r="E125" s="130" t="s">
        <v>399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2">
      <c r="E126" s="127" t="s">
        <v>400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27" t="s">
        <v>401</v>
      </c>
      <c r="F127" s="2">
        <v>5</v>
      </c>
      <c r="G127" s="2">
        <v>7</v>
      </c>
      <c r="H127" s="2">
        <v>9</v>
      </c>
      <c r="I127">
        <v>0</v>
      </c>
    </row>
    <row r="128" spans="5:9" hidden="1" x14ac:dyDescent="0.2">
      <c r="E128" t="s">
        <v>402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2">
      <c r="E129" s="127" t="s">
        <v>421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s="127" t="s">
        <v>422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2">
      <c r="E131" t="s">
        <v>403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s="130" t="s">
        <v>404</v>
      </c>
      <c r="F132" s="62">
        <v>6</v>
      </c>
      <c r="G132" s="62">
        <v>8</v>
      </c>
      <c r="H132" s="62">
        <v>10</v>
      </c>
      <c r="I132">
        <v>0</v>
      </c>
    </row>
    <row r="133" spans="5:9" hidden="1" x14ac:dyDescent="0.2">
      <c r="E133" s="127" t="s">
        <v>405</v>
      </c>
      <c r="F133" s="2">
        <v>6</v>
      </c>
      <c r="G133" s="2">
        <v>8</v>
      </c>
      <c r="H133" s="2">
        <v>10</v>
      </c>
      <c r="I133">
        <v>0</v>
      </c>
    </row>
    <row r="134" spans="5:9" hidden="1" x14ac:dyDescent="0.2">
      <c r="E134" t="s">
        <v>406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s="127" t="s">
        <v>423</v>
      </c>
      <c r="F135" s="2">
        <v>8</v>
      </c>
      <c r="G135" s="2">
        <v>10</v>
      </c>
      <c r="H135" s="2">
        <v>12</v>
      </c>
      <c r="I135">
        <v>0</v>
      </c>
    </row>
    <row r="136" spans="5:9" hidden="1" x14ac:dyDescent="0.2">
      <c r="E136" t="s">
        <v>407</v>
      </c>
      <c r="F136" s="2">
        <v>7</v>
      </c>
      <c r="G136" s="2">
        <v>9</v>
      </c>
      <c r="H136" s="2">
        <v>11</v>
      </c>
      <c r="I136">
        <v>0</v>
      </c>
    </row>
    <row r="137" spans="5:9" hidden="1" x14ac:dyDescent="0.2">
      <c r="E137" s="127" t="s">
        <v>424</v>
      </c>
      <c r="F137" s="2">
        <v>8</v>
      </c>
      <c r="G137" s="2">
        <v>10</v>
      </c>
      <c r="H137" s="2">
        <v>12</v>
      </c>
      <c r="I137">
        <v>0</v>
      </c>
    </row>
    <row r="138" spans="5:9" hidden="1" x14ac:dyDescent="0.2">
      <c r="E138" s="130" t="s">
        <v>425</v>
      </c>
      <c r="F138" s="62">
        <v>7</v>
      </c>
      <c r="G138" s="62">
        <v>9</v>
      </c>
      <c r="H138" s="62">
        <v>11</v>
      </c>
      <c r="I138">
        <v>0</v>
      </c>
    </row>
    <row r="139" spans="5:9" hidden="1" x14ac:dyDescent="0.2">
      <c r="E139" s="130" t="s">
        <v>426</v>
      </c>
      <c r="F139" s="62">
        <v>8</v>
      </c>
      <c r="G139" s="62">
        <v>10</v>
      </c>
      <c r="H139" s="62">
        <v>12</v>
      </c>
      <c r="I139">
        <v>0</v>
      </c>
    </row>
    <row r="140" spans="5:9" hidden="1" x14ac:dyDescent="0.2">
      <c r="E140" s="130" t="s">
        <v>427</v>
      </c>
      <c r="F140" s="62">
        <v>9</v>
      </c>
      <c r="G140" s="62">
        <v>11</v>
      </c>
      <c r="H140" s="62">
        <v>13</v>
      </c>
      <c r="I140">
        <v>0</v>
      </c>
    </row>
    <row r="141" spans="5:9" hidden="1" x14ac:dyDescent="0.2">
      <c r="E141" s="130" t="s">
        <v>495</v>
      </c>
      <c r="F141" s="62">
        <v>10</v>
      </c>
      <c r="G141" s="62">
        <v>12</v>
      </c>
      <c r="H141" s="62">
        <v>14</v>
      </c>
      <c r="I141">
        <v>0</v>
      </c>
    </row>
    <row r="142" spans="5:9" hidden="1" x14ac:dyDescent="0.2">
      <c r="E142" t="s">
        <v>408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t="s">
        <v>409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2">
      <c r="E144" t="s">
        <v>410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2">
      <c r="E145" t="s">
        <v>411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s="127" t="s">
        <v>428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s="127" t="s">
        <v>496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2">
      <c r="E148" s="127" t="s">
        <v>497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t="s">
        <v>412</v>
      </c>
      <c r="F149" s="2">
        <v>6</v>
      </c>
      <c r="G149" s="2">
        <v>8</v>
      </c>
      <c r="H149" s="2">
        <v>10</v>
      </c>
      <c r="I149">
        <v>0</v>
      </c>
    </row>
    <row r="150" spans="5:9" hidden="1" x14ac:dyDescent="0.2">
      <c r="E150" t="s">
        <v>413</v>
      </c>
      <c r="F150" s="2">
        <v>8</v>
      </c>
      <c r="G150" s="2">
        <v>10</v>
      </c>
      <c r="H150" s="2">
        <v>12</v>
      </c>
      <c r="I150">
        <v>0</v>
      </c>
    </row>
    <row r="151" spans="5:9" hidden="1" x14ac:dyDescent="0.2">
      <c r="E151" t="s">
        <v>414</v>
      </c>
      <c r="F151" s="2">
        <v>6</v>
      </c>
      <c r="G151" s="2">
        <v>8</v>
      </c>
      <c r="H151" s="2">
        <v>10</v>
      </c>
      <c r="I151">
        <v>0</v>
      </c>
    </row>
    <row r="152" spans="5:9" hidden="1" x14ac:dyDescent="0.2">
      <c r="E152" t="s">
        <v>415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s="127" t="s">
        <v>429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416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s="127" t="s">
        <v>430</v>
      </c>
      <c r="F155" s="2">
        <v>7</v>
      </c>
      <c r="G155" s="2">
        <v>9</v>
      </c>
      <c r="H155" s="2">
        <v>11</v>
      </c>
      <c r="I155">
        <v>0</v>
      </c>
    </row>
    <row r="156" spans="5:9" hidden="1" x14ac:dyDescent="0.2">
      <c r="E156" s="127" t="s">
        <v>431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36" t="s">
        <v>521</v>
      </c>
      <c r="F157" s="135">
        <v>9</v>
      </c>
      <c r="G157" s="135">
        <v>11</v>
      </c>
      <c r="H157" s="135">
        <v>13</v>
      </c>
      <c r="I157">
        <v>0</v>
      </c>
    </row>
    <row r="158" spans="5:9" hidden="1" x14ac:dyDescent="0.2">
      <c r="E158" s="130" t="s">
        <v>432</v>
      </c>
      <c r="F158" s="62">
        <v>10</v>
      </c>
      <c r="G158" s="62">
        <v>12</v>
      </c>
      <c r="H158" s="62">
        <v>14</v>
      </c>
      <c r="I158">
        <v>0</v>
      </c>
    </row>
    <row r="159" spans="5:9" hidden="1" x14ac:dyDescent="0.2">
      <c r="E159" t="s">
        <v>433</v>
      </c>
      <c r="F159" s="59" t="s">
        <v>16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434</v>
      </c>
      <c r="F160" s="2">
        <v>8</v>
      </c>
      <c r="G160" s="2">
        <v>11</v>
      </c>
      <c r="H160" s="2">
        <v>13</v>
      </c>
      <c r="I160">
        <v>0</v>
      </c>
    </row>
    <row r="161" spans="5:10" hidden="1" x14ac:dyDescent="0.2">
      <c r="E161" t="s">
        <v>435</v>
      </c>
      <c r="F161" s="2">
        <v>9</v>
      </c>
      <c r="G161" s="2">
        <v>12</v>
      </c>
      <c r="H161" s="2">
        <v>14</v>
      </c>
      <c r="I161">
        <v>0</v>
      </c>
    </row>
    <row r="162" spans="5:10" hidden="1" x14ac:dyDescent="0.2">
      <c r="E162" t="s">
        <v>436</v>
      </c>
      <c r="F162" s="2">
        <v>2</v>
      </c>
      <c r="G162" s="59">
        <v>3</v>
      </c>
      <c r="H162" s="59" t="s">
        <v>16</v>
      </c>
      <c r="I162">
        <v>0</v>
      </c>
    </row>
    <row r="163" spans="5:10" hidden="1" x14ac:dyDescent="0.2">
      <c r="E163" t="s">
        <v>437</v>
      </c>
      <c r="F163" s="2">
        <v>1</v>
      </c>
      <c r="G163" s="59">
        <v>2</v>
      </c>
      <c r="H163" s="59" t="s">
        <v>16</v>
      </c>
      <c r="I163">
        <v>0</v>
      </c>
      <c r="J163">
        <v>-1</v>
      </c>
    </row>
    <row r="164" spans="5:10" hidden="1" x14ac:dyDescent="0.2">
      <c r="E164" t="s">
        <v>438</v>
      </c>
      <c r="F164" s="59">
        <v>3</v>
      </c>
      <c r="G164" s="59">
        <v>4</v>
      </c>
      <c r="H164" s="59" t="s">
        <v>16</v>
      </c>
      <c r="I164">
        <v>0</v>
      </c>
    </row>
    <row r="165" spans="5:10" hidden="1" x14ac:dyDescent="0.2">
      <c r="E165" t="s">
        <v>439</v>
      </c>
      <c r="F165" s="62">
        <v>8</v>
      </c>
      <c r="G165" s="62">
        <v>12</v>
      </c>
      <c r="H165" s="59" t="s">
        <v>16</v>
      </c>
      <c r="I165">
        <v>0</v>
      </c>
    </row>
    <row r="166" spans="5:10" hidden="1" x14ac:dyDescent="0.2">
      <c r="E166" t="s">
        <v>440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2">
      <c r="E167" t="s">
        <v>441</v>
      </c>
      <c r="F167" s="60" t="s">
        <v>16</v>
      </c>
      <c r="G167" s="62">
        <v>12</v>
      </c>
      <c r="H167" s="59" t="s">
        <v>16</v>
      </c>
      <c r="I167">
        <v>0</v>
      </c>
    </row>
    <row r="168" spans="5:10" hidden="1" x14ac:dyDescent="0.2">
      <c r="E168" s="130" t="s">
        <v>442</v>
      </c>
      <c r="F168" s="60" t="s">
        <v>16</v>
      </c>
      <c r="G168" s="62">
        <v>8</v>
      </c>
      <c r="H168" s="59" t="s">
        <v>16</v>
      </c>
      <c r="I168">
        <v>0</v>
      </c>
    </row>
    <row r="169" spans="5:10" hidden="1" x14ac:dyDescent="0.2">
      <c r="E169" t="s">
        <v>443</v>
      </c>
      <c r="F169" s="60" t="s">
        <v>16</v>
      </c>
      <c r="G169" s="62">
        <v>14</v>
      </c>
      <c r="H169" s="59" t="s">
        <v>16</v>
      </c>
      <c r="I169">
        <v>0</v>
      </c>
    </row>
    <row r="170" spans="5:10" hidden="1" x14ac:dyDescent="0.2">
      <c r="E170" s="127" t="s">
        <v>444</v>
      </c>
      <c r="F170" s="59" t="s">
        <v>16</v>
      </c>
      <c r="G170" s="2">
        <v>6</v>
      </c>
      <c r="H170" s="59" t="s">
        <v>16</v>
      </c>
      <c r="I170">
        <v>0</v>
      </c>
    </row>
    <row r="171" spans="5:10" hidden="1" x14ac:dyDescent="0.2">
      <c r="E171" s="130" t="s">
        <v>445</v>
      </c>
      <c r="F171" s="60" t="s">
        <v>16</v>
      </c>
      <c r="G171" s="62">
        <v>7</v>
      </c>
      <c r="H171" s="60" t="s">
        <v>16</v>
      </c>
      <c r="I171">
        <v>0</v>
      </c>
    </row>
    <row r="172" spans="5:10" hidden="1" x14ac:dyDescent="0.2">
      <c r="E172" t="s">
        <v>446</v>
      </c>
      <c r="F172" s="59" t="s">
        <v>16</v>
      </c>
      <c r="G172" s="2">
        <v>10</v>
      </c>
      <c r="H172" s="59" t="s">
        <v>16</v>
      </c>
      <c r="I172">
        <v>0</v>
      </c>
    </row>
    <row r="173" spans="5:10" hidden="1" x14ac:dyDescent="0.2">
      <c r="E173" t="s">
        <v>447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2">
      <c r="E174" t="s">
        <v>448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2">
      <c r="E175" t="s">
        <v>449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450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451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452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s="127" t="s">
        <v>453</v>
      </c>
      <c r="F179" s="2">
        <v>5</v>
      </c>
      <c r="G179" s="2">
        <v>7</v>
      </c>
      <c r="H179" s="2">
        <v>9</v>
      </c>
      <c r="I179">
        <v>0</v>
      </c>
    </row>
    <row r="180" spans="5:9" hidden="1" x14ac:dyDescent="0.2">
      <c r="E180" t="s">
        <v>454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2">
      <c r="E181" t="s">
        <v>455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456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s="130" t="s">
        <v>457</v>
      </c>
      <c r="F183" s="62">
        <v>6</v>
      </c>
      <c r="G183" s="62">
        <v>8</v>
      </c>
      <c r="H183" s="62">
        <v>10</v>
      </c>
      <c r="I183">
        <v>0</v>
      </c>
    </row>
    <row r="184" spans="5:9" hidden="1" x14ac:dyDescent="0.2">
      <c r="E184" t="s">
        <v>459</v>
      </c>
      <c r="F184" s="2">
        <v>6</v>
      </c>
      <c r="G184" s="2">
        <v>8</v>
      </c>
      <c r="H184" s="2">
        <v>10</v>
      </c>
      <c r="I184">
        <v>0</v>
      </c>
    </row>
    <row r="185" spans="5:9" hidden="1" x14ac:dyDescent="0.2">
      <c r="E185" t="s">
        <v>460</v>
      </c>
      <c r="F185" s="2">
        <v>5</v>
      </c>
      <c r="G185" s="2">
        <v>7</v>
      </c>
      <c r="H185" s="2">
        <v>9</v>
      </c>
      <c r="I185">
        <v>0</v>
      </c>
    </row>
    <row r="186" spans="5:9" hidden="1" x14ac:dyDescent="0.2">
      <c r="E186" s="130" t="s">
        <v>458</v>
      </c>
      <c r="F186" s="62">
        <v>7</v>
      </c>
      <c r="G186" s="62">
        <v>9</v>
      </c>
      <c r="H186" s="62">
        <v>11</v>
      </c>
      <c r="I186">
        <v>0</v>
      </c>
    </row>
    <row r="187" spans="5:9" hidden="1" x14ac:dyDescent="0.2">
      <c r="E187" t="s">
        <v>461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t="s">
        <v>462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2">
      <c r="E189" t="s">
        <v>463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464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465</v>
      </c>
      <c r="F191" s="2">
        <v>8</v>
      </c>
      <c r="G191" s="2">
        <v>10</v>
      </c>
      <c r="H191" s="2">
        <v>12</v>
      </c>
      <c r="I191">
        <v>0</v>
      </c>
    </row>
    <row r="192" spans="5:9" hidden="1" x14ac:dyDescent="0.2">
      <c r="E192" t="s">
        <v>466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469</v>
      </c>
      <c r="F193" s="62">
        <v>9</v>
      </c>
      <c r="G193" s="62">
        <v>11</v>
      </c>
      <c r="H193" s="62">
        <v>13</v>
      </c>
      <c r="I193">
        <v>0</v>
      </c>
    </row>
    <row r="194" spans="5:9" hidden="1" x14ac:dyDescent="0.2">
      <c r="E194" s="130" t="s">
        <v>514</v>
      </c>
      <c r="F194" s="62">
        <v>10</v>
      </c>
      <c r="G194" s="62">
        <v>12</v>
      </c>
      <c r="H194" s="62">
        <v>14</v>
      </c>
      <c r="I194" s="131">
        <v>0</v>
      </c>
    </row>
    <row r="195" spans="5:9" hidden="1" x14ac:dyDescent="0.2">
      <c r="E195" t="s">
        <v>467</v>
      </c>
      <c r="F195" s="2">
        <v>5</v>
      </c>
      <c r="G195" s="2">
        <v>7</v>
      </c>
      <c r="H195" s="59">
        <v>8</v>
      </c>
      <c r="I195">
        <v>1</v>
      </c>
    </row>
    <row r="196" spans="5:9" hidden="1" x14ac:dyDescent="0.2">
      <c r="E196" t="s">
        <v>468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2">
      <c r="E197" t="s">
        <v>470</v>
      </c>
      <c r="F197" s="2">
        <v>6</v>
      </c>
      <c r="G197" s="2">
        <v>8</v>
      </c>
      <c r="H197" s="59">
        <v>10</v>
      </c>
      <c r="I197">
        <v>0</v>
      </c>
    </row>
    <row r="198" spans="5:9" hidden="1" x14ac:dyDescent="0.2">
      <c r="E198" t="s">
        <v>471</v>
      </c>
      <c r="F198" s="2">
        <v>8</v>
      </c>
      <c r="G198" s="2">
        <v>10</v>
      </c>
      <c r="H198" s="59">
        <v>12</v>
      </c>
      <c r="I198">
        <v>0</v>
      </c>
    </row>
    <row r="199" spans="5:9" hidden="1" x14ac:dyDescent="0.2">
      <c r="E199" t="s">
        <v>472</v>
      </c>
      <c r="F199" s="2">
        <v>6</v>
      </c>
      <c r="G199" s="2">
        <v>8</v>
      </c>
      <c r="H199" s="2">
        <v>10</v>
      </c>
      <c r="I199">
        <v>0</v>
      </c>
    </row>
    <row r="200" spans="5:9" hidden="1" x14ac:dyDescent="0.2">
      <c r="E200" s="127" t="s">
        <v>473</v>
      </c>
      <c r="F200" s="2">
        <v>5</v>
      </c>
      <c r="G200" s="2">
        <v>7</v>
      </c>
      <c r="H200" s="2">
        <v>9</v>
      </c>
      <c r="I200">
        <v>0</v>
      </c>
    </row>
    <row r="201" spans="5:9" hidden="1" x14ac:dyDescent="0.2">
      <c r="E201" t="s">
        <v>474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130" t="s">
        <v>476</v>
      </c>
      <c r="F202" s="62">
        <v>6</v>
      </c>
      <c r="G202" s="62">
        <v>8</v>
      </c>
      <c r="H202" s="62">
        <v>10</v>
      </c>
      <c r="I202">
        <v>0</v>
      </c>
    </row>
    <row r="203" spans="5:9" hidden="1" x14ac:dyDescent="0.2">
      <c r="E203" s="127" t="s">
        <v>509</v>
      </c>
      <c r="F203" s="2">
        <v>6</v>
      </c>
      <c r="G203" s="2">
        <v>8</v>
      </c>
      <c r="H203" s="2">
        <v>10</v>
      </c>
      <c r="I203">
        <v>0</v>
      </c>
    </row>
    <row r="204" spans="5:9" hidden="1" x14ac:dyDescent="0.2">
      <c r="E204" s="127" t="s">
        <v>511</v>
      </c>
      <c r="F204" s="2">
        <v>7</v>
      </c>
      <c r="G204" s="2">
        <v>9</v>
      </c>
      <c r="H204" s="2">
        <v>11</v>
      </c>
      <c r="I204">
        <v>0</v>
      </c>
    </row>
    <row r="205" spans="5:9" hidden="1" x14ac:dyDescent="0.2">
      <c r="E205" s="130" t="s">
        <v>475</v>
      </c>
      <c r="F205" s="62">
        <v>9</v>
      </c>
      <c r="G205" s="62">
        <v>11</v>
      </c>
      <c r="H205" s="62">
        <v>13</v>
      </c>
      <c r="I205">
        <v>0</v>
      </c>
    </row>
    <row r="206" spans="5:9" hidden="1" x14ac:dyDescent="0.2">
      <c r="E206" s="130" t="s">
        <v>510</v>
      </c>
      <c r="F206" s="60" t="s">
        <v>16</v>
      </c>
      <c r="G206" s="62">
        <v>10</v>
      </c>
      <c r="H206" s="62">
        <v>12</v>
      </c>
      <c r="I206">
        <v>0</v>
      </c>
    </row>
    <row r="207" spans="5:9" hidden="1" x14ac:dyDescent="0.2">
      <c r="E207" s="130" t="s">
        <v>477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2">
      <c r="E208" t="s">
        <v>478</v>
      </c>
      <c r="F208" s="60" t="s">
        <v>16</v>
      </c>
      <c r="G208" s="62">
        <v>9</v>
      </c>
      <c r="H208" s="62">
        <v>11</v>
      </c>
      <c r="I208">
        <v>0</v>
      </c>
    </row>
    <row r="209" spans="5:10" hidden="1" x14ac:dyDescent="0.2">
      <c r="E209" t="s">
        <v>479</v>
      </c>
      <c r="F209" s="60" t="s">
        <v>16</v>
      </c>
      <c r="G209" s="2">
        <v>11</v>
      </c>
      <c r="H209" s="2">
        <v>13</v>
      </c>
      <c r="I209">
        <v>0</v>
      </c>
    </row>
    <row r="210" spans="5:10" hidden="1" x14ac:dyDescent="0.2">
      <c r="E210" t="s">
        <v>480</v>
      </c>
      <c r="F210" s="60" t="s">
        <v>16</v>
      </c>
      <c r="G210" s="2">
        <v>10</v>
      </c>
      <c r="H210" s="2">
        <v>12</v>
      </c>
      <c r="I210">
        <v>0</v>
      </c>
    </row>
    <row r="211" spans="5:10" hidden="1" x14ac:dyDescent="0.2">
      <c r="E211" t="s">
        <v>481</v>
      </c>
      <c r="F211" s="59" t="s">
        <v>16</v>
      </c>
      <c r="G211" s="62">
        <v>9</v>
      </c>
      <c r="H211" s="62">
        <v>11</v>
      </c>
      <c r="I211">
        <v>0</v>
      </c>
    </row>
    <row r="212" spans="5:10" hidden="1" x14ac:dyDescent="0.2">
      <c r="E212" t="s">
        <v>482</v>
      </c>
      <c r="F212" s="59" t="s">
        <v>16</v>
      </c>
      <c r="G212" s="2">
        <v>11</v>
      </c>
      <c r="H212" s="2">
        <v>13</v>
      </c>
      <c r="I212">
        <v>0</v>
      </c>
    </row>
    <row r="213" spans="5:10" hidden="1" x14ac:dyDescent="0.2">
      <c r="E213" t="s">
        <v>483</v>
      </c>
      <c r="F213" s="59" t="s">
        <v>16</v>
      </c>
      <c r="G213" s="2">
        <v>10</v>
      </c>
      <c r="H213" s="2">
        <v>12</v>
      </c>
      <c r="I213">
        <v>0</v>
      </c>
    </row>
    <row r="214" spans="5:10" hidden="1" x14ac:dyDescent="0.2">
      <c r="E214" t="s">
        <v>484</v>
      </c>
      <c r="F214" s="59" t="s">
        <v>16</v>
      </c>
      <c r="G214" s="62">
        <v>11</v>
      </c>
      <c r="H214" s="62">
        <v>13</v>
      </c>
      <c r="I214">
        <v>0</v>
      </c>
    </row>
    <row r="215" spans="5:10" hidden="1" x14ac:dyDescent="0.2">
      <c r="E215" t="s">
        <v>485</v>
      </c>
      <c r="F215" s="59" t="s">
        <v>16</v>
      </c>
      <c r="G215" s="2">
        <v>13</v>
      </c>
      <c r="H215" s="2">
        <v>15</v>
      </c>
      <c r="I215">
        <v>0</v>
      </c>
    </row>
    <row r="216" spans="5:10" hidden="1" x14ac:dyDescent="0.2">
      <c r="E216" t="s">
        <v>486</v>
      </c>
      <c r="F216" s="59" t="s">
        <v>16</v>
      </c>
      <c r="G216" s="2">
        <v>12</v>
      </c>
      <c r="H216" s="2">
        <v>14</v>
      </c>
      <c r="I216">
        <v>0</v>
      </c>
    </row>
    <row r="217" spans="5:10" hidden="1" x14ac:dyDescent="0.2">
      <c r="E217" t="s">
        <v>487</v>
      </c>
      <c r="F217" s="59" t="s">
        <v>16</v>
      </c>
      <c r="G217" s="62">
        <v>12</v>
      </c>
      <c r="H217" s="62">
        <v>14</v>
      </c>
      <c r="I217">
        <v>0</v>
      </c>
    </row>
    <row r="218" spans="5:10" hidden="1" x14ac:dyDescent="0.2">
      <c r="E218" t="s">
        <v>488</v>
      </c>
      <c r="F218" s="59" t="s">
        <v>16</v>
      </c>
      <c r="G218" s="62">
        <v>13</v>
      </c>
      <c r="H218" s="62">
        <v>15</v>
      </c>
      <c r="I218">
        <v>0</v>
      </c>
    </row>
    <row r="219" spans="5:10" hidden="1" x14ac:dyDescent="0.2">
      <c r="E219" t="s">
        <v>489</v>
      </c>
      <c r="F219" s="2">
        <v>10</v>
      </c>
      <c r="G219" s="2">
        <v>13</v>
      </c>
      <c r="H219" s="2">
        <v>16</v>
      </c>
      <c r="I219">
        <v>0</v>
      </c>
    </row>
    <row r="220" spans="5:10" hidden="1" x14ac:dyDescent="0.2">
      <c r="E220" s="130" t="s">
        <v>490</v>
      </c>
      <c r="F220" s="125" t="s">
        <v>16</v>
      </c>
      <c r="G220" s="62">
        <v>16</v>
      </c>
      <c r="H220" s="125" t="s">
        <v>16</v>
      </c>
      <c r="I220">
        <v>0</v>
      </c>
    </row>
    <row r="221" spans="5:10" hidden="1" x14ac:dyDescent="0.2">
      <c r="E221" t="s">
        <v>491</v>
      </c>
      <c r="F221" s="2">
        <v>13</v>
      </c>
      <c r="G221" s="59" t="s">
        <v>16</v>
      </c>
      <c r="H221" s="2" t="s">
        <v>16</v>
      </c>
      <c r="I221">
        <v>0</v>
      </c>
    </row>
    <row r="222" spans="5:10" hidden="1" x14ac:dyDescent="0.2">
      <c r="E222" t="s">
        <v>492</v>
      </c>
      <c r="F222" s="59" t="s">
        <v>16</v>
      </c>
      <c r="G222" s="2">
        <v>3</v>
      </c>
      <c r="H222" s="59" t="s">
        <v>16</v>
      </c>
      <c r="I222">
        <v>0</v>
      </c>
      <c r="J222">
        <v>-1</v>
      </c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</sheetData>
  <sheetProtection sheet="1"/>
  <protectedRanges>
    <protectedRange sqref="B24:D30" name="Plage1"/>
  </protectedRanges>
  <mergeCells count="73"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$E$79:$E$222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1"/>
  <sheetViews>
    <sheetView zoomScaleNormal="100" workbookViewId="0">
      <selection activeCell="C3" sqref="C3"/>
    </sheetView>
  </sheetViews>
  <sheetFormatPr baseColWidth="10"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3">
      <c r="A2" s="105"/>
      <c r="C2" s="82" t="s">
        <v>335</v>
      </c>
      <c r="D2" s="185" t="s">
        <v>336</v>
      </c>
      <c r="E2" s="185"/>
      <c r="F2" s="185"/>
      <c r="G2" s="300" t="s">
        <v>14</v>
      </c>
      <c r="H2" s="301"/>
      <c r="I2" s="302"/>
      <c r="J2" s="106" t="s">
        <v>17</v>
      </c>
      <c r="L2" s="102" t="s">
        <v>41</v>
      </c>
    </row>
    <row r="3" spans="1:14" s="102" customFormat="1" ht="15" customHeight="1" thickBot="1" x14ac:dyDescent="0.35">
      <c r="A3" s="105"/>
      <c r="B3" s="105"/>
      <c r="C3" s="24"/>
      <c r="D3" s="303" t="str">
        <f>IF($C3&lt;&gt;"",VLOOKUP(C3,'Armies V4'!$A$1:$B$300,2,FALSE),"")</f>
        <v/>
      </c>
      <c r="E3" s="303"/>
      <c r="F3" s="303"/>
      <c r="G3" s="304"/>
      <c r="H3" s="305"/>
      <c r="I3" s="306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499999999999993" customHeight="1" thickTop="1" thickBot="1" x14ac:dyDescent="0.35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3">
      <c r="A5" s="105"/>
      <c r="B5" s="105"/>
      <c r="C5" s="307" t="s">
        <v>337</v>
      </c>
      <c r="D5" s="308"/>
      <c r="E5" s="309"/>
      <c r="F5" s="123" t="s">
        <v>339</v>
      </c>
      <c r="G5" s="280" t="s">
        <v>338</v>
      </c>
      <c r="H5" s="310"/>
      <c r="I5" s="108" t="s">
        <v>349</v>
      </c>
      <c r="J5" s="109" t="s">
        <v>1</v>
      </c>
    </row>
    <row r="6" spans="1:14" s="102" customFormat="1" ht="15" customHeight="1" x14ac:dyDescent="0.3">
      <c r="A6" s="105"/>
      <c r="C6" s="311" t="s">
        <v>6</v>
      </c>
      <c r="D6" s="312"/>
      <c r="E6" s="27" t="s">
        <v>6</v>
      </c>
      <c r="F6" s="110" t="s">
        <v>36</v>
      </c>
      <c r="G6" s="313" t="s">
        <v>12</v>
      </c>
      <c r="H6" s="314"/>
      <c r="I6" s="27">
        <v>0</v>
      </c>
      <c r="J6" s="34">
        <f>I6</f>
        <v>0</v>
      </c>
      <c r="M6" s="104"/>
    </row>
    <row r="7" spans="1:14" s="102" customFormat="1" ht="15" customHeight="1" thickBot="1" x14ac:dyDescent="0.35">
      <c r="C7" s="315" t="s">
        <v>6</v>
      </c>
      <c r="D7" s="287"/>
      <c r="E7" s="28" t="s">
        <v>6</v>
      </c>
      <c r="F7" s="133">
        <f>VLOOKUP(F6,K95:L98,2,FALSE)</f>
        <v>0</v>
      </c>
      <c r="G7" s="316" t="s">
        <v>37</v>
      </c>
      <c r="H7" s="317"/>
      <c r="I7" s="28">
        <v>0</v>
      </c>
      <c r="J7" s="30">
        <f>I7*0.5</f>
        <v>0</v>
      </c>
    </row>
    <row r="8" spans="1:14" s="102" customFormat="1" ht="15" customHeight="1" thickTop="1" thickBot="1" x14ac:dyDescent="0.35">
      <c r="A8" s="105" t="s">
        <v>42</v>
      </c>
      <c r="B8" s="105" t="s">
        <v>43</v>
      </c>
    </row>
    <row r="9" spans="1:14" s="102" customFormat="1" ht="14.1" customHeight="1" thickTop="1" x14ac:dyDescent="0.3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80" t="s">
        <v>0</v>
      </c>
      <c r="I9" s="281"/>
      <c r="J9" s="114" t="s">
        <v>1</v>
      </c>
      <c r="L9" s="102" t="s">
        <v>40</v>
      </c>
      <c r="N9" s="102" t="s">
        <v>350</v>
      </c>
    </row>
    <row r="10" spans="1:14" s="102" customFormat="1" ht="14.1" customHeight="1" thickBot="1" x14ac:dyDescent="0.35">
      <c r="A10" s="29"/>
      <c r="B10" s="282"/>
      <c r="C10" s="282"/>
      <c r="D10" s="283"/>
      <c r="E10" s="284"/>
      <c r="F10" s="285"/>
      <c r="G10" s="27" t="s">
        <v>5</v>
      </c>
      <c r="H10" s="286" t="s">
        <v>6</v>
      </c>
      <c r="I10" s="287"/>
      <c r="J10" s="30">
        <f>VLOOKUP(G10,K88:L94,2,FALSE)+VLOOKUP(H10,N88:O94,2,FALSE)</f>
        <v>0</v>
      </c>
    </row>
    <row r="11" spans="1:14" s="102" customFormat="1" ht="14.1" customHeight="1" thickTop="1" thickBot="1" x14ac:dyDescent="0.35">
      <c r="A11" s="115" t="s">
        <v>349</v>
      </c>
      <c r="B11" s="288" t="s">
        <v>341</v>
      </c>
      <c r="C11" s="266"/>
      <c r="D11" s="289"/>
      <c r="E11" s="290" t="s">
        <v>342</v>
      </c>
      <c r="F11" s="291"/>
      <c r="G11" s="116" t="s">
        <v>343</v>
      </c>
      <c r="H11" s="318" t="s">
        <v>1</v>
      </c>
      <c r="I11" s="319"/>
      <c r="J11" s="117" t="s">
        <v>2</v>
      </c>
    </row>
    <row r="12" spans="1:14" s="102" customFormat="1" ht="14.1" customHeight="1" thickTop="1" x14ac:dyDescent="0.3">
      <c r="A12" s="31"/>
      <c r="B12" s="293"/>
      <c r="C12" s="294"/>
      <c r="D12" s="295"/>
      <c r="E12" s="320" t="s">
        <v>11</v>
      </c>
      <c r="F12" s="320"/>
      <c r="G12" s="32" t="s">
        <v>6</v>
      </c>
      <c r="H12" s="276">
        <f>IF(G12="Elite",VLOOKUP(E12,$E$88:$H$231,4,FALSE),IF(G12="Mediocre",VLOOKUP(E12,$E$88:$H$231,2,FALSE),VLOOKUP(E12,$E$88:$H$231,3,FALSE)))</f>
        <v>0</v>
      </c>
      <c r="I12" s="276"/>
      <c r="J12" s="33">
        <f t="shared" ref="J12:J18" si="0">A12*H12</f>
        <v>0</v>
      </c>
      <c r="L12" s="102">
        <f>VLOOKUP(E12,$E$88:$I$231,5,FALSE)*A12</f>
        <v>0</v>
      </c>
      <c r="N12" s="102">
        <f>VLOOKUP(E12,$E$88:$J$231,6,FALSE)*A12</f>
        <v>0</v>
      </c>
    </row>
    <row r="13" spans="1:14" s="102" customFormat="1" ht="14.1" customHeight="1" x14ac:dyDescent="0.3">
      <c r="A13" s="26"/>
      <c r="B13" s="270"/>
      <c r="C13" s="271"/>
      <c r="D13" s="272"/>
      <c r="E13" s="296" t="s">
        <v>11</v>
      </c>
      <c r="F13" s="296"/>
      <c r="G13" s="27" t="s">
        <v>6</v>
      </c>
      <c r="H13" s="273">
        <f t="shared" ref="H13:H18" si="1">IF(G13="Elite",VLOOKUP(E13,$E$88:$H$231,4,FALSE),IF(G13="Mediocre",VLOOKUP(E13,$E$88:$H$231,2,FALSE),VLOOKUP(E13,$E$88:$H$231,3,FALSE)))</f>
        <v>0</v>
      </c>
      <c r="I13" s="273"/>
      <c r="J13" s="34">
        <f t="shared" si="0"/>
        <v>0</v>
      </c>
      <c r="L13" s="102">
        <f t="shared" ref="L13:L18" si="2">VLOOKUP(E13,$E$88:$I$231,5,FALSE)*A13</f>
        <v>0</v>
      </c>
      <c r="N13" s="102">
        <f t="shared" ref="N13:N18" si="3">VLOOKUP(E13,$E$88:$J$231,6,FALSE)*A13</f>
        <v>0</v>
      </c>
    </row>
    <row r="14" spans="1:14" s="102" customFormat="1" ht="14.1" customHeight="1" x14ac:dyDescent="0.3">
      <c r="A14" s="26"/>
      <c r="B14" s="270"/>
      <c r="C14" s="271"/>
      <c r="D14" s="272"/>
      <c r="E14" s="270" t="s">
        <v>11</v>
      </c>
      <c r="F14" s="272"/>
      <c r="G14" s="27" t="s">
        <v>6</v>
      </c>
      <c r="H14" s="273">
        <f t="shared" si="1"/>
        <v>0</v>
      </c>
      <c r="I14" s="273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3">
      <c r="A15" s="26"/>
      <c r="B15" s="270"/>
      <c r="C15" s="271"/>
      <c r="D15" s="272"/>
      <c r="E15" s="270" t="s">
        <v>11</v>
      </c>
      <c r="F15" s="272"/>
      <c r="G15" s="27" t="s">
        <v>6</v>
      </c>
      <c r="H15" s="273">
        <f t="shared" si="1"/>
        <v>0</v>
      </c>
      <c r="I15" s="273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3">
      <c r="A16" s="26"/>
      <c r="B16" s="270"/>
      <c r="C16" s="271"/>
      <c r="D16" s="272"/>
      <c r="E16" s="296" t="s">
        <v>11</v>
      </c>
      <c r="F16" s="296"/>
      <c r="G16" s="27" t="s">
        <v>7</v>
      </c>
      <c r="H16" s="273">
        <f t="shared" si="1"/>
        <v>0</v>
      </c>
      <c r="I16" s="273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3">
      <c r="A17" s="26"/>
      <c r="B17" s="270"/>
      <c r="C17" s="271"/>
      <c r="D17" s="272"/>
      <c r="E17" s="296" t="s">
        <v>11</v>
      </c>
      <c r="F17" s="296"/>
      <c r="G17" s="27" t="s">
        <v>7</v>
      </c>
      <c r="H17" s="273">
        <f t="shared" si="1"/>
        <v>0</v>
      </c>
      <c r="I17" s="273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5">
      <c r="A18" s="26"/>
      <c r="B18" s="260"/>
      <c r="C18" s="261"/>
      <c r="D18" s="262"/>
      <c r="E18" s="296" t="s">
        <v>11</v>
      </c>
      <c r="F18" s="296"/>
      <c r="G18" s="27" t="s">
        <v>7</v>
      </c>
      <c r="H18" s="265">
        <f t="shared" si="1"/>
        <v>0</v>
      </c>
      <c r="I18" s="265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5">
      <c r="A19" s="118">
        <f>SUM(A12:A18)+N19</f>
        <v>0</v>
      </c>
      <c r="B19" s="119"/>
      <c r="C19" s="119"/>
      <c r="D19" s="119"/>
      <c r="E19" s="266"/>
      <c r="F19" s="267"/>
      <c r="G19" s="120"/>
      <c r="H19" s="297"/>
      <c r="I19" s="298"/>
      <c r="J19" s="117">
        <f>SUM(J12:J18)+J10</f>
        <v>0</v>
      </c>
      <c r="N19" s="102">
        <f>SUM(N12:N18)</f>
        <v>0</v>
      </c>
    </row>
    <row r="20" spans="1:14" s="102" customFormat="1" ht="9.9499999999999993" customHeight="1" thickTop="1" thickBot="1" x14ac:dyDescent="0.35"/>
    <row r="21" spans="1:14" s="102" customFormat="1" ht="14.1" customHeight="1" thickTop="1" x14ac:dyDescent="0.3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80" t="s">
        <v>0</v>
      </c>
      <c r="I21" s="281"/>
      <c r="J21" s="114" t="s">
        <v>1</v>
      </c>
    </row>
    <row r="22" spans="1:14" s="102" customFormat="1" ht="14.1" customHeight="1" thickBot="1" x14ac:dyDescent="0.35">
      <c r="A22" s="29"/>
      <c r="B22" s="282"/>
      <c r="C22" s="282"/>
      <c r="D22" s="283"/>
      <c r="E22" s="284"/>
      <c r="F22" s="285"/>
      <c r="G22" s="27" t="s">
        <v>5</v>
      </c>
      <c r="H22" s="286" t="s">
        <v>6</v>
      </c>
      <c r="I22" s="287"/>
      <c r="J22" s="30">
        <f>VLOOKUP(G22,K88:L94,2,FALSE)+VLOOKUP(H22,N88:O94,2,FALSE)</f>
        <v>0</v>
      </c>
    </row>
    <row r="23" spans="1:14" s="102" customFormat="1" ht="14.1" customHeight="1" thickTop="1" thickBot="1" x14ac:dyDescent="0.35">
      <c r="A23" s="115" t="s">
        <v>349</v>
      </c>
      <c r="B23" s="288" t="s">
        <v>341</v>
      </c>
      <c r="C23" s="266"/>
      <c r="D23" s="289"/>
      <c r="E23" s="290" t="s">
        <v>342</v>
      </c>
      <c r="F23" s="291"/>
      <c r="G23" s="116" t="s">
        <v>343</v>
      </c>
      <c r="H23" s="292" t="s">
        <v>1</v>
      </c>
      <c r="I23" s="269"/>
      <c r="J23" s="117" t="s">
        <v>2</v>
      </c>
    </row>
    <row r="24" spans="1:14" s="102" customFormat="1" ht="14.1" customHeight="1" thickTop="1" x14ac:dyDescent="0.3">
      <c r="A24" s="31"/>
      <c r="B24" s="293"/>
      <c r="C24" s="294"/>
      <c r="D24" s="295"/>
      <c r="E24" s="274" t="s">
        <v>11</v>
      </c>
      <c r="F24" s="275"/>
      <c r="G24" s="32" t="s">
        <v>6</v>
      </c>
      <c r="H24" s="276">
        <f>IF(G24="Elite",VLOOKUP(E24,$E$88:$H$231,4,FALSE),IF(G24="Mediocre",VLOOKUP(E24,$E$88:$H$231,2,FALSE),VLOOKUP(E24,$E$88:$H$231,3,FALSE)))</f>
        <v>0</v>
      </c>
      <c r="I24" s="276"/>
      <c r="J24" s="33">
        <f t="shared" ref="J24:J30" si="4">A24*H24</f>
        <v>0</v>
      </c>
      <c r="L24" s="102">
        <f>VLOOKUP(E24,$E$88:$I$231,5,FALSE)*A24</f>
        <v>0</v>
      </c>
      <c r="N24" s="102">
        <f>VLOOKUP(E24,$E$88:$J$231,6,FALSE)*A24</f>
        <v>0</v>
      </c>
    </row>
    <row r="25" spans="1:14" s="102" customFormat="1" ht="14.1" customHeight="1" x14ac:dyDescent="0.3">
      <c r="A25" s="39"/>
      <c r="B25" s="270"/>
      <c r="C25" s="271"/>
      <c r="D25" s="272"/>
      <c r="E25" s="270" t="s">
        <v>11</v>
      </c>
      <c r="F25" s="272"/>
      <c r="G25" s="40" t="s">
        <v>6</v>
      </c>
      <c r="H25" s="273">
        <f t="shared" ref="H25:H30" si="5">IF(G25="Elite",VLOOKUP(E25,$E$88:$H$231,4,FALSE),IF(G25="Mediocre",VLOOKUP(E25,$E$88:$H$231,2,FALSE),VLOOKUP(E25,$E$88:$H$231,3,FALSE)))</f>
        <v>0</v>
      </c>
      <c r="I25" s="273"/>
      <c r="J25" s="34">
        <f t="shared" si="4"/>
        <v>0</v>
      </c>
      <c r="L25" s="102">
        <f t="shared" ref="L25:L30" si="6">VLOOKUP(E25,$E$88:$I$231,5,FALSE)*A25</f>
        <v>0</v>
      </c>
      <c r="N25" s="102">
        <f t="shared" ref="N25:N30" si="7">VLOOKUP(E25,$E$88:$J$231,6,FALSE)*A25</f>
        <v>0</v>
      </c>
    </row>
    <row r="26" spans="1:14" s="102" customFormat="1" ht="14.1" customHeight="1" x14ac:dyDescent="0.3">
      <c r="A26" s="39"/>
      <c r="B26" s="270"/>
      <c r="C26" s="271"/>
      <c r="D26" s="272"/>
      <c r="E26" s="270" t="s">
        <v>11</v>
      </c>
      <c r="F26" s="272"/>
      <c r="G26" s="40" t="s">
        <v>6</v>
      </c>
      <c r="H26" s="273">
        <f t="shared" si="5"/>
        <v>0</v>
      </c>
      <c r="I26" s="273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3">
      <c r="A27" s="26"/>
      <c r="B27" s="270"/>
      <c r="C27" s="271"/>
      <c r="D27" s="272"/>
      <c r="E27" s="277" t="s">
        <v>11</v>
      </c>
      <c r="F27" s="264"/>
      <c r="G27" s="27" t="s">
        <v>6</v>
      </c>
      <c r="H27" s="273">
        <f t="shared" si="5"/>
        <v>0</v>
      </c>
      <c r="I27" s="273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3">
      <c r="A28" s="26"/>
      <c r="B28" s="270"/>
      <c r="C28" s="271"/>
      <c r="D28" s="272"/>
      <c r="E28" s="263" t="s">
        <v>11</v>
      </c>
      <c r="F28" s="264"/>
      <c r="G28" s="27" t="s">
        <v>6</v>
      </c>
      <c r="H28" s="273">
        <f t="shared" si="5"/>
        <v>0</v>
      </c>
      <c r="I28" s="273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3">
      <c r="A29" s="26"/>
      <c r="B29" s="270"/>
      <c r="C29" s="271"/>
      <c r="D29" s="272"/>
      <c r="E29" s="263" t="s">
        <v>11</v>
      </c>
      <c r="F29" s="264"/>
      <c r="G29" s="27" t="s">
        <v>7</v>
      </c>
      <c r="H29" s="273">
        <f t="shared" si="5"/>
        <v>0</v>
      </c>
      <c r="I29" s="273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5">
      <c r="A30" s="26"/>
      <c r="B30" s="260"/>
      <c r="C30" s="261"/>
      <c r="D30" s="262"/>
      <c r="E30" s="263" t="s">
        <v>11</v>
      </c>
      <c r="F30" s="264"/>
      <c r="G30" s="35" t="s">
        <v>7</v>
      </c>
      <c r="H30" s="265">
        <f t="shared" si="5"/>
        <v>0</v>
      </c>
      <c r="I30" s="265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5">
      <c r="A31" s="118">
        <f>SUM(A24:A30)+N31</f>
        <v>0</v>
      </c>
      <c r="B31" s="119"/>
      <c r="C31" s="119"/>
      <c r="D31" s="119"/>
      <c r="E31" s="266"/>
      <c r="F31" s="267"/>
      <c r="G31" s="120"/>
      <c r="H31" s="268"/>
      <c r="I31" s="269"/>
      <c r="J31" s="117">
        <f>SUM(J24:J30)+J22</f>
        <v>0</v>
      </c>
      <c r="N31" s="102">
        <f>SUM(N24:N30)</f>
        <v>0</v>
      </c>
    </row>
    <row r="32" spans="1:14" s="102" customFormat="1" ht="9.9499999999999993" customHeight="1" thickTop="1" thickBot="1" x14ac:dyDescent="0.35"/>
    <row r="33" spans="1:14" s="102" customFormat="1" ht="14.1" customHeight="1" thickTop="1" x14ac:dyDescent="0.3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80" t="s">
        <v>0</v>
      </c>
      <c r="I33" s="281"/>
      <c r="J33" s="114" t="s">
        <v>1</v>
      </c>
    </row>
    <row r="34" spans="1:14" s="102" customFormat="1" ht="14.1" customHeight="1" thickBot="1" x14ac:dyDescent="0.35">
      <c r="A34" s="29" t="s">
        <v>345</v>
      </c>
      <c r="B34" s="282"/>
      <c r="C34" s="282"/>
      <c r="D34" s="283"/>
      <c r="E34" s="284"/>
      <c r="F34" s="285"/>
      <c r="G34" s="27" t="s">
        <v>5</v>
      </c>
      <c r="H34" s="286" t="s">
        <v>6</v>
      </c>
      <c r="I34" s="287"/>
      <c r="J34" s="30">
        <f>VLOOKUP(G34,K88:L94,2,FALSE)+VLOOKUP(H34,N88:O94,2,FALSE)</f>
        <v>0</v>
      </c>
    </row>
    <row r="35" spans="1:14" s="102" customFormat="1" ht="14.1" customHeight="1" thickTop="1" thickBot="1" x14ac:dyDescent="0.35">
      <c r="A35" s="115" t="s">
        <v>349</v>
      </c>
      <c r="B35" s="288" t="s">
        <v>341</v>
      </c>
      <c r="C35" s="266"/>
      <c r="D35" s="289"/>
      <c r="E35" s="290" t="s">
        <v>342</v>
      </c>
      <c r="F35" s="291"/>
      <c r="G35" s="116" t="s">
        <v>343</v>
      </c>
      <c r="H35" s="292" t="s">
        <v>1</v>
      </c>
      <c r="I35" s="269"/>
      <c r="J35" s="117" t="s">
        <v>2</v>
      </c>
    </row>
    <row r="36" spans="1:14" s="102" customFormat="1" ht="14.1" customHeight="1" thickTop="1" x14ac:dyDescent="0.3">
      <c r="A36" s="31"/>
      <c r="B36" s="270"/>
      <c r="C36" s="271"/>
      <c r="D36" s="272"/>
      <c r="E36" s="274" t="s">
        <v>11</v>
      </c>
      <c r="F36" s="275"/>
      <c r="G36" s="32" t="s">
        <v>7</v>
      </c>
      <c r="H36" s="276">
        <f>IF(G36="Elite",VLOOKUP(E36,$E$88:$H$231,4,FALSE),IF(G36="Mediocre",VLOOKUP(E36,$E$88:$H$231,2,FALSE),VLOOKUP(E36,$E$88:$H$231,3,FALSE)))</f>
        <v>0</v>
      </c>
      <c r="I36" s="276"/>
      <c r="J36" s="33">
        <f t="shared" ref="J36:J41" si="8">A36*H36</f>
        <v>0</v>
      </c>
      <c r="L36" s="102">
        <f>VLOOKUP(E36,$E$88:$I$231,5,FALSE)*A36</f>
        <v>0</v>
      </c>
      <c r="N36" s="102">
        <f>VLOOKUP(E36,$E$88:$J$231,6,FALSE)*A36</f>
        <v>0</v>
      </c>
    </row>
    <row r="37" spans="1:14" s="102" customFormat="1" ht="14.1" customHeight="1" x14ac:dyDescent="0.3">
      <c r="A37" s="39"/>
      <c r="B37" s="270"/>
      <c r="C37" s="271"/>
      <c r="D37" s="272"/>
      <c r="E37" s="270" t="s">
        <v>11</v>
      </c>
      <c r="F37" s="272"/>
      <c r="G37" s="40" t="s">
        <v>6</v>
      </c>
      <c r="H37" s="273">
        <f t="shared" ref="H37:H41" si="9">IF(G37="Elite",VLOOKUP(E37,$E$88:$H$231,4,FALSE),IF(G37="Mediocre",VLOOKUP(E37,$E$88:$H$231,2,FALSE),VLOOKUP(E37,$E$88:$H$231,3,FALSE)))</f>
        <v>0</v>
      </c>
      <c r="I37" s="273"/>
      <c r="J37" s="34">
        <f t="shared" si="8"/>
        <v>0</v>
      </c>
      <c r="L37" s="102">
        <f t="shared" ref="L37:L41" si="10">VLOOKUP(E37,$E$88:$I$231,5,FALSE)*A37</f>
        <v>0</v>
      </c>
      <c r="N37" s="102">
        <f t="shared" ref="N37:N41" si="11">VLOOKUP(E37,$E$88:$J$231,6,FALSE)*A37</f>
        <v>0</v>
      </c>
    </row>
    <row r="38" spans="1:14" s="102" customFormat="1" ht="14.1" customHeight="1" x14ac:dyDescent="0.3">
      <c r="A38" s="26"/>
      <c r="B38" s="270"/>
      <c r="C38" s="271"/>
      <c r="D38" s="272"/>
      <c r="E38" s="277" t="s">
        <v>11</v>
      </c>
      <c r="F38" s="264"/>
      <c r="G38" s="27" t="s">
        <v>7</v>
      </c>
      <c r="H38" s="273">
        <f t="shared" si="9"/>
        <v>0</v>
      </c>
      <c r="I38" s="273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3">
      <c r="A39" s="26"/>
      <c r="B39" s="270"/>
      <c r="C39" s="271"/>
      <c r="D39" s="272"/>
      <c r="E39" s="263" t="s">
        <v>11</v>
      </c>
      <c r="F39" s="264"/>
      <c r="G39" s="27" t="s">
        <v>7</v>
      </c>
      <c r="H39" s="273">
        <f t="shared" si="9"/>
        <v>0</v>
      </c>
      <c r="I39" s="273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3">
      <c r="A40" s="26"/>
      <c r="B40" s="270"/>
      <c r="C40" s="271"/>
      <c r="D40" s="272"/>
      <c r="E40" s="263" t="s">
        <v>11</v>
      </c>
      <c r="F40" s="264"/>
      <c r="G40" s="27" t="s">
        <v>7</v>
      </c>
      <c r="H40" s="273">
        <f t="shared" si="9"/>
        <v>0</v>
      </c>
      <c r="I40" s="273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5">
      <c r="A41" s="26"/>
      <c r="B41" s="260"/>
      <c r="C41" s="261"/>
      <c r="D41" s="262"/>
      <c r="E41" s="263" t="s">
        <v>11</v>
      </c>
      <c r="F41" s="264"/>
      <c r="G41" s="35" t="s">
        <v>7</v>
      </c>
      <c r="H41" s="265">
        <f t="shared" si="9"/>
        <v>0</v>
      </c>
      <c r="I41" s="265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5">
      <c r="A42" s="118">
        <f>SUM(A36:A41)+N42</f>
        <v>0</v>
      </c>
      <c r="B42" s="119"/>
      <c r="C42" s="119"/>
      <c r="D42" s="119"/>
      <c r="E42" s="266"/>
      <c r="F42" s="267"/>
      <c r="G42" s="120"/>
      <c r="H42" s="268"/>
      <c r="I42" s="269"/>
      <c r="J42" s="117">
        <f>SUM(J36:J41)+J34</f>
        <v>0</v>
      </c>
      <c r="N42" s="102">
        <f>SUM(N36:N41)</f>
        <v>0</v>
      </c>
    </row>
    <row r="43" spans="1:14" s="102" customFormat="1" ht="9.9499999999999993" customHeight="1" thickTop="1" thickBot="1" x14ac:dyDescent="0.35"/>
    <row r="44" spans="1:14" s="102" customFormat="1" ht="14.1" customHeight="1" thickTop="1" x14ac:dyDescent="0.3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80" t="s">
        <v>0</v>
      </c>
      <c r="I44" s="281"/>
      <c r="J44" s="114" t="s">
        <v>1</v>
      </c>
    </row>
    <row r="45" spans="1:14" s="102" customFormat="1" ht="14.1" customHeight="1" thickBot="1" x14ac:dyDescent="0.35">
      <c r="A45" s="29" t="s">
        <v>345</v>
      </c>
      <c r="B45" s="282"/>
      <c r="C45" s="282"/>
      <c r="D45" s="283"/>
      <c r="E45" s="284"/>
      <c r="F45" s="285"/>
      <c r="G45" s="27" t="s">
        <v>5</v>
      </c>
      <c r="H45" s="286" t="s">
        <v>6</v>
      </c>
      <c r="I45" s="287"/>
      <c r="J45" s="30">
        <f>VLOOKUP(G45,K88:L94,2,FALSE)+VLOOKUP(H45,N88:O94,2,FALSE)</f>
        <v>0</v>
      </c>
    </row>
    <row r="46" spans="1:14" s="102" customFormat="1" ht="14.1" customHeight="1" thickTop="1" thickBot="1" x14ac:dyDescent="0.35">
      <c r="A46" s="115" t="s">
        <v>349</v>
      </c>
      <c r="B46" s="288" t="s">
        <v>341</v>
      </c>
      <c r="C46" s="266"/>
      <c r="D46" s="289"/>
      <c r="E46" s="290" t="s">
        <v>342</v>
      </c>
      <c r="F46" s="291"/>
      <c r="G46" s="116" t="s">
        <v>343</v>
      </c>
      <c r="H46" s="292" t="s">
        <v>1</v>
      </c>
      <c r="I46" s="269"/>
      <c r="J46" s="117" t="s">
        <v>2</v>
      </c>
    </row>
    <row r="47" spans="1:14" s="102" customFormat="1" ht="14.1" customHeight="1" thickTop="1" x14ac:dyDescent="0.3">
      <c r="A47" s="31"/>
      <c r="B47" s="270"/>
      <c r="C47" s="271"/>
      <c r="D47" s="272"/>
      <c r="E47" s="274" t="s">
        <v>11</v>
      </c>
      <c r="F47" s="275"/>
      <c r="G47" s="32" t="s">
        <v>7</v>
      </c>
      <c r="H47" s="276">
        <f>IF(G47="Elite",VLOOKUP(E47,$E$88:$H$231,4,FALSE),IF(G47="Mediocre",VLOOKUP(E47,$E$88:$H$231,2,FALSE),VLOOKUP(E47,$E$88:$H$231,3,FALSE)))</f>
        <v>0</v>
      </c>
      <c r="I47" s="276"/>
      <c r="J47" s="33">
        <f t="shared" ref="J47:J52" si="12">A47*H47</f>
        <v>0</v>
      </c>
      <c r="L47" s="102">
        <f>VLOOKUP(E47,$E$88:$I$231,5,FALSE)*A47</f>
        <v>0</v>
      </c>
      <c r="N47" s="102">
        <f>VLOOKUP(E47,$E$88:$J$231,6,FALSE)*A47</f>
        <v>0</v>
      </c>
    </row>
    <row r="48" spans="1:14" s="102" customFormat="1" ht="14.1" customHeight="1" x14ac:dyDescent="0.3">
      <c r="A48" s="39"/>
      <c r="B48" s="270"/>
      <c r="C48" s="271"/>
      <c r="D48" s="272"/>
      <c r="E48" s="270" t="s">
        <v>11</v>
      </c>
      <c r="F48" s="272"/>
      <c r="G48" s="40" t="s">
        <v>6</v>
      </c>
      <c r="H48" s="273">
        <f t="shared" ref="H48:H52" si="13">IF(G48="Elite",VLOOKUP(E48,$E$88:$H$231,4,FALSE),IF(G48="Mediocre",VLOOKUP(E48,$E$88:$H$231,2,FALSE),VLOOKUP(E48,$E$88:$H$231,3,FALSE)))</f>
        <v>0</v>
      </c>
      <c r="I48" s="273"/>
      <c r="J48" s="34">
        <f t="shared" si="12"/>
        <v>0</v>
      </c>
      <c r="L48" s="102">
        <f t="shared" ref="L48:L52" si="14">VLOOKUP(E48,$E$88:$I$231,5,FALSE)*A48</f>
        <v>0</v>
      </c>
      <c r="N48" s="102">
        <f t="shared" ref="N48:N52" si="15">VLOOKUP(E48,$E$88:$J$231,6,FALSE)*A48</f>
        <v>0</v>
      </c>
    </row>
    <row r="49" spans="1:14" s="102" customFormat="1" ht="14.1" customHeight="1" x14ac:dyDescent="0.3">
      <c r="A49" s="26"/>
      <c r="B49" s="270"/>
      <c r="C49" s="271"/>
      <c r="D49" s="272"/>
      <c r="E49" s="277" t="s">
        <v>11</v>
      </c>
      <c r="F49" s="264"/>
      <c r="G49" s="27" t="s">
        <v>7</v>
      </c>
      <c r="H49" s="273">
        <f t="shared" si="13"/>
        <v>0</v>
      </c>
      <c r="I49" s="273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3">
      <c r="A50" s="26"/>
      <c r="B50" s="270"/>
      <c r="C50" s="271"/>
      <c r="D50" s="272"/>
      <c r="E50" s="263" t="s">
        <v>11</v>
      </c>
      <c r="F50" s="264"/>
      <c r="G50" s="27" t="s">
        <v>7</v>
      </c>
      <c r="H50" s="273">
        <f t="shared" si="13"/>
        <v>0</v>
      </c>
      <c r="I50" s="273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3">
      <c r="A51" s="26"/>
      <c r="B51" s="270"/>
      <c r="C51" s="271"/>
      <c r="D51" s="272"/>
      <c r="E51" s="263" t="s">
        <v>11</v>
      </c>
      <c r="F51" s="264"/>
      <c r="G51" s="27" t="s">
        <v>7</v>
      </c>
      <c r="H51" s="273">
        <f t="shared" si="13"/>
        <v>0</v>
      </c>
      <c r="I51" s="273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5">
      <c r="A52" s="26"/>
      <c r="B52" s="260"/>
      <c r="C52" s="261"/>
      <c r="D52" s="262"/>
      <c r="E52" s="263" t="s">
        <v>11</v>
      </c>
      <c r="F52" s="264"/>
      <c r="G52" s="35" t="s">
        <v>7</v>
      </c>
      <c r="H52" s="265">
        <f t="shared" si="13"/>
        <v>0</v>
      </c>
      <c r="I52" s="265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5">
      <c r="A53" s="118">
        <f>SUM(A47:A52)+N53</f>
        <v>0</v>
      </c>
      <c r="B53" s="119"/>
      <c r="C53" s="119"/>
      <c r="D53" s="119"/>
      <c r="E53" s="266"/>
      <c r="F53" s="267"/>
      <c r="G53" s="120"/>
      <c r="H53" s="268"/>
      <c r="I53" s="269"/>
      <c r="J53" s="117">
        <f>SUM(J47:J52)+J45</f>
        <v>0</v>
      </c>
      <c r="N53" s="102">
        <f>SUM(N47:N52)</f>
        <v>0</v>
      </c>
    </row>
    <row r="54" spans="1:14" s="102" customFormat="1" ht="9.9499999999999993" customHeight="1" thickTop="1" thickBot="1" x14ac:dyDescent="0.35"/>
    <row r="55" spans="1:14" s="102" customFormat="1" ht="15" customHeight="1" thickTop="1" thickBot="1" x14ac:dyDescent="0.35">
      <c r="A55" s="36">
        <f>SUM(A53+A42+A31+A19)+IF(F7&gt;0,1,0)</f>
        <v>0</v>
      </c>
      <c r="B55" s="37" t="s">
        <v>523</v>
      </c>
      <c r="C55" s="38" t="s">
        <v>524</v>
      </c>
      <c r="D55" s="299"/>
      <c r="E55" s="299"/>
      <c r="F55" s="299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3.5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2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2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2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2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2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2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2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2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2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517</v>
      </c>
      <c r="F121" s="62">
        <v>8</v>
      </c>
      <c r="G121" s="62">
        <v>10</v>
      </c>
      <c r="H121" s="62">
        <v>13</v>
      </c>
      <c r="I121">
        <v>0</v>
      </c>
    </row>
    <row r="122" spans="5:9" hidden="1" x14ac:dyDescent="0.2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0" t="s">
        <v>397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30" t="s">
        <v>419</v>
      </c>
      <c r="F127" s="62">
        <v>6</v>
      </c>
      <c r="G127" s="62">
        <v>8</v>
      </c>
      <c r="H127" s="62">
        <v>10</v>
      </c>
      <c r="I127">
        <v>0</v>
      </c>
    </row>
    <row r="128" spans="5:9" hidden="1" x14ac:dyDescent="0.2">
      <c r="E128" s="127" t="s">
        <v>420</v>
      </c>
      <c r="F128" s="62">
        <v>7</v>
      </c>
      <c r="G128" s="62">
        <v>9</v>
      </c>
      <c r="H128" s="62">
        <v>11</v>
      </c>
      <c r="I128">
        <v>0</v>
      </c>
    </row>
    <row r="129" spans="5:9" hidden="1" x14ac:dyDescent="0.2">
      <c r="E129" s="127" t="s">
        <v>391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t="s">
        <v>394</v>
      </c>
      <c r="F130" s="62">
        <v>4</v>
      </c>
      <c r="G130" s="62">
        <v>6</v>
      </c>
      <c r="H130" s="62">
        <v>8</v>
      </c>
      <c r="I130">
        <v>0</v>
      </c>
    </row>
    <row r="131" spans="5:9" hidden="1" x14ac:dyDescent="0.2">
      <c r="E131" t="s">
        <v>395</v>
      </c>
      <c r="F131" s="62">
        <v>7</v>
      </c>
      <c r="G131" s="62">
        <v>9</v>
      </c>
      <c r="H131" s="62">
        <v>11</v>
      </c>
      <c r="I131">
        <v>0</v>
      </c>
    </row>
    <row r="132" spans="5:9" hidden="1" x14ac:dyDescent="0.2">
      <c r="E132" s="130" t="s">
        <v>398</v>
      </c>
      <c r="F132" s="62">
        <v>8</v>
      </c>
      <c r="G132" s="62">
        <v>10</v>
      </c>
      <c r="H132" s="62">
        <v>12</v>
      </c>
      <c r="I132">
        <v>0</v>
      </c>
    </row>
    <row r="133" spans="5:9" hidden="1" x14ac:dyDescent="0.2">
      <c r="E133" s="130" t="s">
        <v>506</v>
      </c>
      <c r="F133" s="62">
        <v>9</v>
      </c>
      <c r="G133" s="62">
        <v>11</v>
      </c>
      <c r="H133" s="62">
        <v>13</v>
      </c>
      <c r="I133" s="131">
        <v>0</v>
      </c>
    </row>
    <row r="134" spans="5:9" hidden="1" x14ac:dyDescent="0.2">
      <c r="E134" s="130" t="s">
        <v>399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2">
      <c r="E135" s="127" t="s">
        <v>400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401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2">
      <c r="E137" t="s">
        <v>402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s="127" t="s">
        <v>421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422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t="s">
        <v>403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s="130" t="s">
        <v>404</v>
      </c>
      <c r="F141" s="62">
        <v>6</v>
      </c>
      <c r="G141" s="62">
        <v>8</v>
      </c>
      <c r="H141" s="62">
        <v>10</v>
      </c>
      <c r="I141">
        <v>0</v>
      </c>
    </row>
    <row r="142" spans="5:9" hidden="1" x14ac:dyDescent="0.2">
      <c r="E142" s="127" t="s">
        <v>405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2">
      <c r="E143" t="s">
        <v>406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s="127" t="s">
        <v>423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407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424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s="130" t="s">
        <v>425</v>
      </c>
      <c r="F147" s="62">
        <v>7</v>
      </c>
      <c r="G147" s="62">
        <v>9</v>
      </c>
      <c r="H147" s="62">
        <v>11</v>
      </c>
      <c r="I147">
        <v>0</v>
      </c>
    </row>
    <row r="148" spans="5:9" hidden="1" x14ac:dyDescent="0.2">
      <c r="E148" s="130" t="s">
        <v>426</v>
      </c>
      <c r="F148" s="62">
        <v>8</v>
      </c>
      <c r="G148" s="62">
        <v>10</v>
      </c>
      <c r="H148" s="62">
        <v>12</v>
      </c>
      <c r="I148">
        <v>0</v>
      </c>
    </row>
    <row r="149" spans="5:9" hidden="1" x14ac:dyDescent="0.2">
      <c r="E149" s="130" t="s">
        <v>427</v>
      </c>
      <c r="F149" s="62">
        <v>9</v>
      </c>
      <c r="G149" s="62">
        <v>11</v>
      </c>
      <c r="H149" s="62">
        <v>13</v>
      </c>
      <c r="I149">
        <v>0</v>
      </c>
    </row>
    <row r="150" spans="5:9" hidden="1" x14ac:dyDescent="0.2">
      <c r="E150" s="130" t="s">
        <v>495</v>
      </c>
      <c r="F150" s="62">
        <v>10</v>
      </c>
      <c r="G150" s="62">
        <v>12</v>
      </c>
      <c r="H150" s="62">
        <v>14</v>
      </c>
      <c r="I150">
        <v>0</v>
      </c>
    </row>
    <row r="151" spans="5:9" hidden="1" x14ac:dyDescent="0.2">
      <c r="E151" t="s">
        <v>408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2">
      <c r="E152" t="s">
        <v>409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2">
      <c r="E153" t="s">
        <v>410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411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s="127" t="s">
        <v>428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496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2">
      <c r="E157" s="127" t="s">
        <v>497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412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2">
      <c r="E159" t="s">
        <v>413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2">
      <c r="E160" t="s">
        <v>414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415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2">
      <c r="E162" s="127" t="s">
        <v>429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2">
      <c r="E163" t="s">
        <v>416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s="127" t="s">
        <v>430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2">
      <c r="E165" s="127" t="s">
        <v>431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2">
      <c r="E166" s="136" t="s">
        <v>521</v>
      </c>
      <c r="F166" s="135">
        <v>9</v>
      </c>
      <c r="G166" s="135">
        <v>11</v>
      </c>
      <c r="H166" s="135">
        <v>13</v>
      </c>
      <c r="I166">
        <v>0</v>
      </c>
    </row>
    <row r="167" spans="5:10" hidden="1" x14ac:dyDescent="0.2">
      <c r="E167" s="130" t="s">
        <v>432</v>
      </c>
      <c r="F167" s="62">
        <v>10</v>
      </c>
      <c r="G167" s="62">
        <v>12</v>
      </c>
      <c r="H167" s="62">
        <v>14</v>
      </c>
      <c r="I167">
        <v>0</v>
      </c>
    </row>
    <row r="168" spans="5:10" hidden="1" x14ac:dyDescent="0.2">
      <c r="E168" t="s">
        <v>433</v>
      </c>
      <c r="F168" s="59" t="s">
        <v>16</v>
      </c>
      <c r="G168" s="2">
        <v>12</v>
      </c>
      <c r="H168" s="2">
        <v>14</v>
      </c>
      <c r="I168">
        <v>0</v>
      </c>
    </row>
    <row r="169" spans="5:10" hidden="1" x14ac:dyDescent="0.2">
      <c r="E169" t="s">
        <v>434</v>
      </c>
      <c r="F169" s="2">
        <v>8</v>
      </c>
      <c r="G169" s="2">
        <v>11</v>
      </c>
      <c r="H169" s="2">
        <v>13</v>
      </c>
      <c r="I169">
        <v>0</v>
      </c>
    </row>
    <row r="170" spans="5:10" hidden="1" x14ac:dyDescent="0.2">
      <c r="E170" t="s">
        <v>435</v>
      </c>
      <c r="F170" s="2">
        <v>9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436</v>
      </c>
      <c r="F171" s="2">
        <v>2</v>
      </c>
      <c r="G171" s="59">
        <v>3</v>
      </c>
      <c r="H171" s="59" t="s">
        <v>16</v>
      </c>
      <c r="I171">
        <v>0</v>
      </c>
    </row>
    <row r="172" spans="5:10" hidden="1" x14ac:dyDescent="0.2">
      <c r="E172" t="s">
        <v>437</v>
      </c>
      <c r="F172" s="2">
        <v>1</v>
      </c>
      <c r="G172" s="59">
        <v>2</v>
      </c>
      <c r="H172" s="59" t="s">
        <v>16</v>
      </c>
      <c r="I172">
        <v>0</v>
      </c>
      <c r="J172">
        <v>-1</v>
      </c>
    </row>
    <row r="173" spans="5:10" hidden="1" x14ac:dyDescent="0.2">
      <c r="E173" t="s">
        <v>438</v>
      </c>
      <c r="F173" s="59">
        <v>3</v>
      </c>
      <c r="G173" s="59">
        <v>4</v>
      </c>
      <c r="H173" s="59" t="s">
        <v>16</v>
      </c>
      <c r="I173">
        <v>0</v>
      </c>
    </row>
    <row r="174" spans="5:10" hidden="1" x14ac:dyDescent="0.2">
      <c r="E174" t="s">
        <v>439</v>
      </c>
      <c r="F174" s="62">
        <v>8</v>
      </c>
      <c r="G174" s="62">
        <v>12</v>
      </c>
      <c r="H174" s="59" t="s">
        <v>16</v>
      </c>
      <c r="I174">
        <v>0</v>
      </c>
    </row>
    <row r="175" spans="5:10" hidden="1" x14ac:dyDescent="0.2">
      <c r="E175" t="s">
        <v>440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441</v>
      </c>
      <c r="F176" s="60" t="s">
        <v>16</v>
      </c>
      <c r="G176" s="62">
        <v>12</v>
      </c>
      <c r="H176" s="59" t="s">
        <v>16</v>
      </c>
      <c r="I176">
        <v>0</v>
      </c>
    </row>
    <row r="177" spans="5:9" hidden="1" x14ac:dyDescent="0.2">
      <c r="E177" s="130" t="s">
        <v>442</v>
      </c>
      <c r="F177" s="60" t="s">
        <v>16</v>
      </c>
      <c r="G177" s="62">
        <v>8</v>
      </c>
      <c r="H177" s="59" t="s">
        <v>16</v>
      </c>
      <c r="I177">
        <v>0</v>
      </c>
    </row>
    <row r="178" spans="5:9" hidden="1" x14ac:dyDescent="0.2">
      <c r="E178" t="s">
        <v>443</v>
      </c>
      <c r="F178" s="60" t="s">
        <v>16</v>
      </c>
      <c r="G178" s="62">
        <v>14</v>
      </c>
      <c r="H178" s="59" t="s">
        <v>16</v>
      </c>
      <c r="I178">
        <v>0</v>
      </c>
    </row>
    <row r="179" spans="5:9" hidden="1" x14ac:dyDescent="0.2">
      <c r="E179" s="127" t="s">
        <v>444</v>
      </c>
      <c r="F179" s="59" t="s">
        <v>16</v>
      </c>
      <c r="G179" s="2">
        <v>6</v>
      </c>
      <c r="H179" s="59" t="s">
        <v>16</v>
      </c>
      <c r="I179">
        <v>0</v>
      </c>
    </row>
    <row r="180" spans="5:9" hidden="1" x14ac:dyDescent="0.2">
      <c r="E180" s="130" t="s">
        <v>445</v>
      </c>
      <c r="F180" s="60" t="s">
        <v>16</v>
      </c>
      <c r="G180" s="62">
        <v>7</v>
      </c>
      <c r="H180" s="60" t="s">
        <v>16</v>
      </c>
      <c r="I180">
        <v>0</v>
      </c>
    </row>
    <row r="181" spans="5:9" hidden="1" x14ac:dyDescent="0.2">
      <c r="E181" t="s">
        <v>446</v>
      </c>
      <c r="F181" s="59" t="s">
        <v>16</v>
      </c>
      <c r="G181" s="2">
        <v>10</v>
      </c>
      <c r="H181" s="59" t="s">
        <v>16</v>
      </c>
      <c r="I181">
        <v>0</v>
      </c>
    </row>
    <row r="182" spans="5:9" hidden="1" x14ac:dyDescent="0.2">
      <c r="E182" t="s">
        <v>447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448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449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450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451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s="127" t="s">
        <v>453</v>
      </c>
      <c r="F188" s="2">
        <v>5</v>
      </c>
      <c r="G188" s="2">
        <v>7</v>
      </c>
      <c r="H188" s="2">
        <v>9</v>
      </c>
      <c r="I188">
        <v>0</v>
      </c>
    </row>
    <row r="189" spans="5:9" hidden="1" x14ac:dyDescent="0.2">
      <c r="E189" t="s">
        <v>454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2">
      <c r="E190" t="s">
        <v>455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s="130" t="s">
        <v>457</v>
      </c>
      <c r="F192" s="62">
        <v>6</v>
      </c>
      <c r="G192" s="62">
        <v>8</v>
      </c>
      <c r="H192" s="62">
        <v>10</v>
      </c>
      <c r="I192">
        <v>0</v>
      </c>
    </row>
    <row r="193" spans="5:9" hidden="1" x14ac:dyDescent="0.2">
      <c r="E193" t="s">
        <v>459</v>
      </c>
      <c r="F193" s="2">
        <v>6</v>
      </c>
      <c r="G193" s="2">
        <v>8</v>
      </c>
      <c r="H193" s="2">
        <v>10</v>
      </c>
      <c r="I193">
        <v>0</v>
      </c>
    </row>
    <row r="194" spans="5:9" hidden="1" x14ac:dyDescent="0.2">
      <c r="E194" t="s">
        <v>460</v>
      </c>
      <c r="F194" s="2">
        <v>5</v>
      </c>
      <c r="G194" s="2">
        <v>7</v>
      </c>
      <c r="H194" s="2">
        <v>9</v>
      </c>
      <c r="I194">
        <v>0</v>
      </c>
    </row>
    <row r="195" spans="5:9" hidden="1" x14ac:dyDescent="0.2">
      <c r="E195" s="130" t="s">
        <v>458</v>
      </c>
      <c r="F195" s="62">
        <v>7</v>
      </c>
      <c r="G195" s="62">
        <v>9</v>
      </c>
      <c r="H195" s="62">
        <v>11</v>
      </c>
      <c r="I195">
        <v>0</v>
      </c>
    </row>
    <row r="196" spans="5:9" hidden="1" x14ac:dyDescent="0.2">
      <c r="E196" t="s">
        <v>461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t="s">
        <v>462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2">
      <c r="E198" t="s">
        <v>463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464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465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2">
      <c r="E201" t="s">
        <v>466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130" t="s">
        <v>469</v>
      </c>
      <c r="F202" s="62">
        <v>9</v>
      </c>
      <c r="G202" s="62">
        <v>11</v>
      </c>
      <c r="H202" s="62">
        <v>13</v>
      </c>
      <c r="I202">
        <v>0</v>
      </c>
    </row>
    <row r="203" spans="5:9" hidden="1" x14ac:dyDescent="0.2">
      <c r="E203" s="130" t="s">
        <v>514</v>
      </c>
      <c r="F203" s="62">
        <v>10</v>
      </c>
      <c r="G203" s="62">
        <v>12</v>
      </c>
      <c r="H203" s="62">
        <v>14</v>
      </c>
      <c r="I203" s="131">
        <v>0</v>
      </c>
    </row>
    <row r="204" spans="5:9" hidden="1" x14ac:dyDescent="0.2">
      <c r="E204" t="s">
        <v>467</v>
      </c>
      <c r="F204" s="2">
        <v>5</v>
      </c>
      <c r="G204" s="2">
        <v>7</v>
      </c>
      <c r="H204" s="59">
        <v>8</v>
      </c>
      <c r="I204">
        <v>1</v>
      </c>
    </row>
    <row r="205" spans="5:9" hidden="1" x14ac:dyDescent="0.2">
      <c r="E205" t="s">
        <v>468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470</v>
      </c>
      <c r="F206" s="2">
        <v>6</v>
      </c>
      <c r="G206" s="2">
        <v>8</v>
      </c>
      <c r="H206" s="59">
        <v>10</v>
      </c>
      <c r="I206">
        <v>0</v>
      </c>
    </row>
    <row r="207" spans="5:9" hidden="1" x14ac:dyDescent="0.2">
      <c r="E207" t="s">
        <v>471</v>
      </c>
      <c r="F207" s="2">
        <v>8</v>
      </c>
      <c r="G207" s="2">
        <v>10</v>
      </c>
      <c r="H207" s="59">
        <v>12</v>
      </c>
      <c r="I207">
        <v>0</v>
      </c>
    </row>
    <row r="208" spans="5:9" hidden="1" x14ac:dyDescent="0.2">
      <c r="E208" t="s">
        <v>472</v>
      </c>
      <c r="F208" s="2">
        <v>6</v>
      </c>
      <c r="G208" s="2">
        <v>8</v>
      </c>
      <c r="H208" s="2">
        <v>10</v>
      </c>
      <c r="I208">
        <v>0</v>
      </c>
    </row>
    <row r="209" spans="5:9" hidden="1" x14ac:dyDescent="0.2">
      <c r="E209" s="127" t="s">
        <v>473</v>
      </c>
      <c r="F209" s="2">
        <v>5</v>
      </c>
      <c r="G209" s="2">
        <v>7</v>
      </c>
      <c r="H209" s="2">
        <v>9</v>
      </c>
      <c r="I209">
        <v>0</v>
      </c>
    </row>
    <row r="210" spans="5:9" hidden="1" x14ac:dyDescent="0.2">
      <c r="E210" t="s">
        <v>474</v>
      </c>
      <c r="F210" s="2">
        <v>7</v>
      </c>
      <c r="G210" s="2">
        <v>9</v>
      </c>
      <c r="H210" s="2">
        <v>11</v>
      </c>
      <c r="I210">
        <v>0</v>
      </c>
    </row>
    <row r="211" spans="5:9" hidden="1" x14ac:dyDescent="0.2">
      <c r="E211" s="130" t="s">
        <v>476</v>
      </c>
      <c r="F211" s="62">
        <v>6</v>
      </c>
      <c r="G211" s="62">
        <v>8</v>
      </c>
      <c r="H211" s="62">
        <v>10</v>
      </c>
      <c r="I211">
        <v>0</v>
      </c>
    </row>
    <row r="212" spans="5:9" hidden="1" x14ac:dyDescent="0.2">
      <c r="E212" s="127" t="s">
        <v>509</v>
      </c>
      <c r="F212" s="2">
        <v>6</v>
      </c>
      <c r="G212" s="2">
        <v>8</v>
      </c>
      <c r="H212" s="2">
        <v>10</v>
      </c>
      <c r="I212">
        <v>0</v>
      </c>
    </row>
    <row r="213" spans="5:9" hidden="1" x14ac:dyDescent="0.2">
      <c r="E213" s="127" t="s">
        <v>511</v>
      </c>
      <c r="F213" s="2">
        <v>7</v>
      </c>
      <c r="G213" s="2">
        <v>9</v>
      </c>
      <c r="H213" s="2">
        <v>11</v>
      </c>
      <c r="I213">
        <v>0</v>
      </c>
    </row>
    <row r="214" spans="5:9" hidden="1" x14ac:dyDescent="0.2">
      <c r="E214" s="130" t="s">
        <v>475</v>
      </c>
      <c r="F214" s="62">
        <v>9</v>
      </c>
      <c r="G214" s="62">
        <v>11</v>
      </c>
      <c r="H214" s="62">
        <v>13</v>
      </c>
      <c r="I214">
        <v>0</v>
      </c>
    </row>
    <row r="215" spans="5:9" hidden="1" x14ac:dyDescent="0.2">
      <c r="E215" s="130" t="s">
        <v>510</v>
      </c>
      <c r="F215" s="60" t="s">
        <v>16</v>
      </c>
      <c r="G215" s="62">
        <v>10</v>
      </c>
      <c r="H215" s="62">
        <v>12</v>
      </c>
      <c r="I215">
        <v>0</v>
      </c>
    </row>
    <row r="216" spans="5:9" hidden="1" x14ac:dyDescent="0.2">
      <c r="E216" s="130" t="s">
        <v>477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t="s">
        <v>478</v>
      </c>
      <c r="F217" s="60" t="s">
        <v>16</v>
      </c>
      <c r="G217" s="62">
        <v>9</v>
      </c>
      <c r="H217" s="62">
        <v>11</v>
      </c>
      <c r="I217">
        <v>0</v>
      </c>
    </row>
    <row r="218" spans="5:9" hidden="1" x14ac:dyDescent="0.2">
      <c r="E218" t="s">
        <v>479</v>
      </c>
      <c r="F218" s="60" t="s">
        <v>16</v>
      </c>
      <c r="G218" s="2">
        <v>11</v>
      </c>
      <c r="H218" s="2">
        <v>13</v>
      </c>
      <c r="I218">
        <v>0</v>
      </c>
    </row>
    <row r="219" spans="5:9" hidden="1" x14ac:dyDescent="0.2">
      <c r="E219" t="s">
        <v>480</v>
      </c>
      <c r="F219" s="60" t="s">
        <v>16</v>
      </c>
      <c r="G219" s="2">
        <v>10</v>
      </c>
      <c r="H219" s="2">
        <v>12</v>
      </c>
      <c r="I219">
        <v>0</v>
      </c>
    </row>
    <row r="220" spans="5:9" hidden="1" x14ac:dyDescent="0.2">
      <c r="E220" t="s">
        <v>481</v>
      </c>
      <c r="F220" s="59" t="s">
        <v>16</v>
      </c>
      <c r="G220" s="62">
        <v>9</v>
      </c>
      <c r="H220" s="62">
        <v>11</v>
      </c>
      <c r="I220">
        <v>0</v>
      </c>
    </row>
    <row r="221" spans="5:9" hidden="1" x14ac:dyDescent="0.2">
      <c r="E221" t="s">
        <v>482</v>
      </c>
      <c r="F221" s="59" t="s">
        <v>16</v>
      </c>
      <c r="G221" s="2">
        <v>11</v>
      </c>
      <c r="H221" s="2">
        <v>13</v>
      </c>
      <c r="I221">
        <v>0</v>
      </c>
    </row>
    <row r="222" spans="5:9" hidden="1" x14ac:dyDescent="0.2">
      <c r="E222" t="s">
        <v>483</v>
      </c>
      <c r="F222" s="59" t="s">
        <v>16</v>
      </c>
      <c r="G222" s="2">
        <v>10</v>
      </c>
      <c r="H222" s="2">
        <v>12</v>
      </c>
      <c r="I222">
        <v>0</v>
      </c>
    </row>
    <row r="223" spans="5:9" hidden="1" x14ac:dyDescent="0.2">
      <c r="E223" t="s">
        <v>484</v>
      </c>
      <c r="F223" s="59" t="s">
        <v>16</v>
      </c>
      <c r="G223" s="62">
        <v>11</v>
      </c>
      <c r="H223" s="62">
        <v>13</v>
      </c>
      <c r="I223">
        <v>0</v>
      </c>
    </row>
    <row r="224" spans="5:9" hidden="1" x14ac:dyDescent="0.2">
      <c r="E224" t="s">
        <v>485</v>
      </c>
      <c r="F224" s="59" t="s">
        <v>16</v>
      </c>
      <c r="G224" s="2">
        <v>13</v>
      </c>
      <c r="H224" s="2">
        <v>15</v>
      </c>
      <c r="I224">
        <v>0</v>
      </c>
    </row>
    <row r="225" spans="5:10" hidden="1" x14ac:dyDescent="0.2">
      <c r="E225" t="s">
        <v>486</v>
      </c>
      <c r="F225" s="59" t="s">
        <v>16</v>
      </c>
      <c r="G225" s="2">
        <v>12</v>
      </c>
      <c r="H225" s="2">
        <v>14</v>
      </c>
      <c r="I225">
        <v>0</v>
      </c>
    </row>
    <row r="226" spans="5:10" hidden="1" x14ac:dyDescent="0.2">
      <c r="E226" t="s">
        <v>487</v>
      </c>
      <c r="F226" s="59" t="s">
        <v>16</v>
      </c>
      <c r="G226" s="62">
        <v>12</v>
      </c>
      <c r="H226" s="62">
        <v>14</v>
      </c>
      <c r="I226">
        <v>0</v>
      </c>
    </row>
    <row r="227" spans="5:10" hidden="1" x14ac:dyDescent="0.2">
      <c r="E227" t="s">
        <v>488</v>
      </c>
      <c r="F227" s="59" t="s">
        <v>16</v>
      </c>
      <c r="G227" s="62">
        <v>13</v>
      </c>
      <c r="H227" s="62">
        <v>15</v>
      </c>
      <c r="I227">
        <v>0</v>
      </c>
    </row>
    <row r="228" spans="5:10" hidden="1" x14ac:dyDescent="0.2">
      <c r="E228" t="s">
        <v>489</v>
      </c>
      <c r="F228" s="2">
        <v>10</v>
      </c>
      <c r="G228" s="2">
        <v>13</v>
      </c>
      <c r="H228" s="2">
        <v>16</v>
      </c>
      <c r="I228">
        <v>0</v>
      </c>
    </row>
    <row r="229" spans="5:10" hidden="1" x14ac:dyDescent="0.2">
      <c r="E229" s="130" t="s">
        <v>490</v>
      </c>
      <c r="F229" s="125" t="s">
        <v>16</v>
      </c>
      <c r="G229" s="62">
        <v>16</v>
      </c>
      <c r="H229" s="125" t="s">
        <v>16</v>
      </c>
      <c r="I229">
        <v>0</v>
      </c>
    </row>
    <row r="230" spans="5:10" hidden="1" x14ac:dyDescent="0.2">
      <c r="E230" t="s">
        <v>491</v>
      </c>
      <c r="F230" s="2">
        <v>13</v>
      </c>
      <c r="G230" s="59" t="s">
        <v>16</v>
      </c>
      <c r="H230" s="2" t="s">
        <v>16</v>
      </c>
      <c r="I230">
        <v>0</v>
      </c>
    </row>
    <row r="231" spans="5:10" hidden="1" x14ac:dyDescent="0.2">
      <c r="E231" t="s">
        <v>492</v>
      </c>
      <c r="F231" s="59" t="s">
        <v>16</v>
      </c>
      <c r="G231" s="2">
        <v>3</v>
      </c>
      <c r="H231" s="59" t="s">
        <v>16</v>
      </c>
      <c r="I231">
        <v>0</v>
      </c>
      <c r="J231">
        <v>-1</v>
      </c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$E$88:$E$231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A2" sqref="A2"/>
    </sheetView>
  </sheetViews>
  <sheetFormatPr baseColWidth="10" defaultColWidth="9" defaultRowHeight="12.75" x14ac:dyDescent="0.2"/>
  <cols>
    <col min="1" max="256" width="10.87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512</v>
      </c>
      <c r="B9" s="127" t="s">
        <v>513</v>
      </c>
    </row>
    <row r="10" spans="1:2" x14ac:dyDescent="0.2">
      <c r="A10" s="127" t="s">
        <v>516</v>
      </c>
      <c r="B10" s="127" t="s">
        <v>518</v>
      </c>
    </row>
    <row r="11" spans="1:2" x14ac:dyDescent="0.2">
      <c r="A11" s="127" t="s">
        <v>519</v>
      </c>
      <c r="B11" s="127" t="s">
        <v>522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baseColWidth="10"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498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500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499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501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503</v>
      </c>
    </row>
    <row r="299" spans="1:2" x14ac:dyDescent="0.2">
      <c r="A299">
        <v>299</v>
      </c>
      <c r="B299" s="126" t="s">
        <v>502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pts)'!Druckbereich</vt:lpstr>
      <vt:lpstr>'Reduced format (100 pts)'!Druckbereich</vt:lpstr>
      <vt:lpstr>'Standard format (200 pts)'!Druckbereich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Uwe Urbitsch</cp:lastModifiedBy>
  <cp:lastPrinted>2021-04-19T23:46:53Z</cp:lastPrinted>
  <dcterms:created xsi:type="dcterms:W3CDTF">2008-07-25T09:06:04Z</dcterms:created>
  <dcterms:modified xsi:type="dcterms:W3CDTF">2026-03-20T17:12:11Z</dcterms:modified>
</cp:coreProperties>
</file>